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f3c1a3eb3f8b7c0/00 - M LICITACOES/EMPRESAS ATIVAS/MLR/LICITACOES MLR/CAR/2026/01.28 - MDF025.2025 - MLR - CAR/PROPOSTA DE PRECO/"/>
    </mc:Choice>
  </mc:AlternateContent>
  <xr:revisionPtr revIDLastSave="615" documentId="13_ncr:1_{B91097FA-B724-4114-8375-303A64CE3E99}" xr6:coauthVersionLast="47" xr6:coauthVersionMax="47" xr10:uidLastSave="{5477FDB0-8EA9-4912-B989-B9BB2E07FEC2}"/>
  <bookViews>
    <workbookView xWindow="-120" yWindow="-120" windowWidth="20730" windowHeight="11160" xr2:uid="{021E2108-48AD-4BC6-B052-93D4F77EF265}"/>
  </bookViews>
  <sheets>
    <sheet name="PLANILHA" sheetId="1" r:id="rId1"/>
    <sheet name="CRONOGRAMA" sheetId="2" r:id="rId2"/>
    <sheet name="BDI" sheetId="3" r:id="rId3"/>
    <sheet name="ENCARGOS SOCIAIS " sheetId="4" r:id="rId4"/>
    <sheet name="COMPOSICOES ANALITICAS " sheetId="5" r:id="rId5"/>
    <sheet name="COMPOSICOES AUXILIARES" sheetId="6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#N/A</definedName>
    <definedName name="\e">#N/A</definedName>
    <definedName name="\f">#N/A</definedName>
    <definedName name="\I">#REF!</definedName>
    <definedName name="\J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z">#REF!</definedName>
    <definedName name="______ACR10">#REF!</definedName>
    <definedName name="______ACR15">#REF!</definedName>
    <definedName name="______acr20">#REF!</definedName>
    <definedName name="______acr5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ta105">#REF!</definedName>
    <definedName name="_____ta157">#REF!</definedName>
    <definedName name="____ta105">#REF!</definedName>
    <definedName name="____ta157">#REF!</definedName>
    <definedName name="____xlnm.Print_Area_3">#REF!</definedName>
    <definedName name="____xlnm.Print_Area_4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ta105">#REF!</definedName>
    <definedName name="___ta157">#REF!</definedName>
    <definedName name="___xlnm.Print_Area_3">#REF!</definedName>
    <definedName name="___xlnm.Print_Area_4">#REF!</definedName>
    <definedName name="___xlnm.Print_Titles_2">#REF!</definedName>
    <definedName name="___xlnm.Print_Titles_3">#REF!</definedName>
    <definedName name="___xlnm.Print_Titles_4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6Excel_BuiltIn_Print_Area_3_1_1_1_1_1">#REF!</definedName>
    <definedName name="__a100000">#REF!</definedName>
    <definedName name="__a70000">#REF!</definedName>
    <definedName name="__ACR10">#REF!</definedName>
    <definedName name="__ACR15">#REF!</definedName>
    <definedName name="__acr20">#REF!</definedName>
    <definedName name="__acr5">#REF!</definedName>
    <definedName name="__apf1">#REF!</definedName>
    <definedName name="__ARQ1">#REF!</definedName>
    <definedName name="__cpf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R">#REF!</definedName>
    <definedName name="__SL6">#N/A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_ta105">#REF!</definedName>
    <definedName name="__ta157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3">#REF!</definedName>
    <definedName name="__xlnm.Print_Area_3_1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4">#REF!</definedName>
    <definedName name="__xlnm.Print_Titles_15">#REF!</definedName>
    <definedName name="__xlnm.Print_Titles_17">#REF!</definedName>
    <definedName name="__xlnm.Print_Titles_18">#REF!</definedName>
    <definedName name="__xlnm.Print_Titles_19">#REF!</definedName>
    <definedName name="__xlnm.Print_Titles_2">#REF!</definedName>
    <definedName name="__xlnm.Print_Titles_20">#REF!</definedName>
    <definedName name="__xlnm.Print_Titles_21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08.302.01">#REF!</definedName>
    <definedName name="_1">#REF!</definedName>
    <definedName name="_1__123Graph_A_1">#REF!</definedName>
    <definedName name="_10__123Graph_AGraph6_1">#REF!</definedName>
    <definedName name="_10Excel_BuiltIn_Print_Area_5_1">#REF!</definedName>
    <definedName name="_10Excel_BuiltIn_Print_Area_7_1">#REF!</definedName>
    <definedName name="_11__123Graph_AGraph7_1">#REF!</definedName>
    <definedName name="_11Excel_BuiltIn_Print_Area_8_1">(#REF!,#REF!)</definedName>
    <definedName name="_12__123Graph_AGraph8_1">#REF!</definedName>
    <definedName name="_124" hidden="1">#REF!</definedName>
    <definedName name="_124Graph_x" hidden="1">#REF!</definedName>
    <definedName name="_12Excel_BuiltIn_Print_Area_6_1">#REF!</definedName>
    <definedName name="_12Excel_BuiltIn_Print_Area_9_1">#REF!</definedName>
    <definedName name="_13__123Graph_AGraph9_1">#REF!</definedName>
    <definedName name="_13Excel_BuiltIn_Print_Titles_3_1">#REF!</definedName>
    <definedName name="_14__123Graph_B_1">#REF!</definedName>
    <definedName name="_14Excel_BuiltIn_Print_Area_7_1">#REF!</definedName>
    <definedName name="_14Excel_BuiltIn_Print_Titles_4_1">#REF!</definedName>
    <definedName name="_15__123Graph_BGraph1_1">#REF!</definedName>
    <definedName name="_15Excel_BuiltIn_Print_Area_8_1">(#REF!,#REF!)</definedName>
    <definedName name="_15Excel_BuiltIn_Print_Titles_5_1">#REF!</definedName>
    <definedName name="_16__123Graph_BGraph10_1">#REF!</definedName>
    <definedName name="_16Excel_BuiltIn_Print_Titles_6_1">#REF!</definedName>
    <definedName name="_17__123Graph_BGraph11_1">#REF!</definedName>
    <definedName name="_17Excel_BuiltIn_Print_Area_9_1">#REF!</definedName>
    <definedName name="_17Excel_BuiltIn_Print_Titles_7_1">#REF!</definedName>
    <definedName name="_18__123Graph_BGraph12_1">#REF!</definedName>
    <definedName name="_18Excel_BuiltIn_Print_Titles_9_1">#REF!</definedName>
    <definedName name="_19__123Graph_BGraph2_1">#REF!</definedName>
    <definedName name="_1Excel_BuiltIn__FilterDatabase_12_1">#REF!</definedName>
    <definedName name="_1Excel_BuiltIn_Print_Area_2_1">#REF!</definedName>
    <definedName name="_1Sin_nombre">#REF!</definedName>
    <definedName name="_2">#REF!</definedName>
    <definedName name="_2.15.1.8">#REF!</definedName>
    <definedName name="_2__123Graph_AGraph1_1">#REF!</definedName>
    <definedName name="_20__123Graph_BGraph3_1">#REF!</definedName>
    <definedName name="_21__123Graph_BGraph4_1">#REF!</definedName>
    <definedName name="_22__123Graph_BGraph5_1">#REF!</definedName>
    <definedName name="_23__123Graph_BGraph6_1">#REF!</definedName>
    <definedName name="_24__123Graph_BGraph7_1">#REF!</definedName>
    <definedName name="_25__123Graph_BGraph8_1">#REF!</definedName>
    <definedName name="_26__123Graph_BGraph9_1">#REF!</definedName>
    <definedName name="_27__123Graph_C_1">#REF!</definedName>
    <definedName name="_28__123Graph_CGraph7_1">#REF!</definedName>
    <definedName name="_28Excel_BuiltIn_Print_Titles_3_1">#REF!</definedName>
    <definedName name="_29__123Graph_CGraph8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__123Graph_AGraph10_1">#REF!</definedName>
    <definedName name="_30__123Graph_D_1">#REF!</definedName>
    <definedName name="_31__123Graph_DGraph7_1">#REF!</definedName>
    <definedName name="_32__123Graph_DGraph8_1">#REF!</definedName>
    <definedName name="_33__123Graph_E_1">#REF!</definedName>
    <definedName name="_34__123Graph_EGraph7_1">#REF!</definedName>
    <definedName name="_35__123Graph_EGraph8_1">#REF!</definedName>
    <definedName name="_36__123Graph_X_1">#REF!</definedName>
    <definedName name="_37__123Graph_XGraph1_1">#REF!</definedName>
    <definedName name="_38__123Graph_XGraph10_1">#REF!</definedName>
    <definedName name="_39__123Graph_XGraph1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__123Graph_AGraph11_1">#REF!</definedName>
    <definedName name="_40__123Graph_XGraph12_1">#REF!</definedName>
    <definedName name="_41__123Graph_XGraph2_1">#REF!</definedName>
    <definedName name="_42__123Graph_XGraph3_1">#REF!</definedName>
    <definedName name="_43__123Graph_XGraph4_1">#REF!</definedName>
    <definedName name="_44__123Graph_XGraph5_1">#REF!</definedName>
    <definedName name="_45__123Graph_XGraph6_1">#REF!</definedName>
    <definedName name="_46__123Graph_XGraph7_1">#REF!</definedName>
    <definedName name="_47__123Graph_XGraph8_1">#REF!</definedName>
    <definedName name="_48__123Graph_XGraph9_1">#REF!</definedName>
    <definedName name="_49B_1">#REF!</definedName>
    <definedName name="_4Excel_BuiltIn_Print_Area_3_1">#REF!</definedName>
    <definedName name="_4Excel_BuiltIn_Print_Area_3_1_1_1_1_1">#REF!</definedName>
    <definedName name="_5.">#REF!</definedName>
    <definedName name="_5.1">#REF!</definedName>
    <definedName name="_5.1.1">#REF!</definedName>
    <definedName name="_5.1.2">#REF!</definedName>
    <definedName name="_5.1.3">#REF!</definedName>
    <definedName name="_5.1.4">#REF!</definedName>
    <definedName name="_5.1.5">#REF!</definedName>
    <definedName name="_5.2">#REF!</definedName>
    <definedName name="_5.2.1">#REF!</definedName>
    <definedName name="_5.2.2">#REF!</definedName>
    <definedName name="_5.2.3">#REF!</definedName>
    <definedName name="_5.3">#REF!</definedName>
    <definedName name="_5.3.1">#REF!</definedName>
    <definedName name="_5.3.2">#REF!</definedName>
    <definedName name="_5.4">#REF!</definedName>
    <definedName name="_5.4.1.">#REF!</definedName>
    <definedName name="_5.4.2">#REF!</definedName>
    <definedName name="_5.4.3">#REF!</definedName>
    <definedName name="_5.4.4">#REF!</definedName>
    <definedName name="_5.4.5">#REF!</definedName>
    <definedName name="_5.4.6">#REF!</definedName>
    <definedName name="_5.4.7">#REF!</definedName>
    <definedName name="_5.5">#REF!</definedName>
    <definedName name="_5.5.1">#REF!</definedName>
    <definedName name="_5.5.2">#REF!</definedName>
    <definedName name="_5.5.3">#REF!</definedName>
    <definedName name="_5.5.4">#REF!</definedName>
    <definedName name="_5.5.5">#REF!</definedName>
    <definedName name="_5.5.6">#REF!</definedName>
    <definedName name="_5.6">#REF!</definedName>
    <definedName name="_5.6.1">#REF!</definedName>
    <definedName name="_5.6.2">#REF!</definedName>
    <definedName name="_5.6.3">#REF!</definedName>
    <definedName name="_5.6.4">#REF!</definedName>
    <definedName name="_5.6.5">#REF!</definedName>
    <definedName name="_5.6.6">#REF!</definedName>
    <definedName name="_5.6_">#REF!</definedName>
    <definedName name="_5.7">#REF!</definedName>
    <definedName name="_5.8">#REF!</definedName>
    <definedName name="_5__123Graph_AGraph12_1">#REF!</definedName>
    <definedName name="_5001">#REF!</definedName>
    <definedName name="_5002">#REF!</definedName>
    <definedName name="_5003">#REF!</definedName>
    <definedName name="_5004">#REF!</definedName>
    <definedName name="_5005">#REF!</definedName>
    <definedName name="_5006">#REF!</definedName>
    <definedName name="_5007">#REF!</definedName>
    <definedName name="_5008">#REF!</definedName>
    <definedName name="_5009">#REF!</definedName>
    <definedName name="_5010">#REF!</definedName>
    <definedName name="_5011">#REF!</definedName>
    <definedName name="_5012">#REF!</definedName>
    <definedName name="_5013">#REF!</definedName>
    <definedName name="_5014">#REF!</definedName>
    <definedName name="_5015">#REF!</definedName>
    <definedName name="_5016">#REF!</definedName>
    <definedName name="_5017">#REF!</definedName>
    <definedName name="_5018">#REF!</definedName>
    <definedName name="_5019">#REF!</definedName>
    <definedName name="_5020">#REF!</definedName>
    <definedName name="_5021">#REF!</definedName>
    <definedName name="_5022">#REF!</definedName>
    <definedName name="_5023">#REF!</definedName>
    <definedName name="_5024">#REF!</definedName>
    <definedName name="_5025">#REF!</definedName>
    <definedName name="_5026">#REF!</definedName>
    <definedName name="_5027">#REF!</definedName>
    <definedName name="_5028">#REF!</definedName>
    <definedName name="_5029">#REF!</definedName>
    <definedName name="_5030">#REF!</definedName>
    <definedName name="_5031">#REF!</definedName>
    <definedName name="_5032">#REF!</definedName>
    <definedName name="_5033">#REF!</definedName>
    <definedName name="_5034">#REF!</definedName>
    <definedName name="_5035">#REF!</definedName>
    <definedName name="_5036">#REF!</definedName>
    <definedName name="_5037">#REF!</definedName>
    <definedName name="_5038">#REF!</definedName>
    <definedName name="_5039">#REF!</definedName>
    <definedName name="_5040">#REF!</definedName>
    <definedName name="_5041">#REF!</definedName>
    <definedName name="_5042">#REF!</definedName>
    <definedName name="_5043">#REF!</definedName>
    <definedName name="_5044">#REF!</definedName>
    <definedName name="_5045">#REF!</definedName>
    <definedName name="_5046">#REF!</definedName>
    <definedName name="_5047">#REF!</definedName>
    <definedName name="_5048">#REF!</definedName>
    <definedName name="_5049">#REF!</definedName>
    <definedName name="_5050">#REF!</definedName>
    <definedName name="_5051">#REF!</definedName>
    <definedName name="_5052">#REF!</definedName>
    <definedName name="_5053">#REF!</definedName>
    <definedName name="_5054">#REF!</definedName>
    <definedName name="_5055">#REF!</definedName>
    <definedName name="_5056">#REF!</definedName>
    <definedName name="_5057">#REF!</definedName>
    <definedName name="_5058">#REF!</definedName>
    <definedName name="_5059">#REF!</definedName>
    <definedName name="_5060">#REF!</definedName>
    <definedName name="_5061">#REF!</definedName>
    <definedName name="_5062">#REF!</definedName>
    <definedName name="_5063">#REF!</definedName>
    <definedName name="_5064">#REF!</definedName>
    <definedName name="_5065">#REF!</definedName>
    <definedName name="_5066">#REF!</definedName>
    <definedName name="_5067">#REF!</definedName>
    <definedName name="_5068">#REF!</definedName>
    <definedName name="_5069">#REF!</definedName>
    <definedName name="_5070">#REF!</definedName>
    <definedName name="_5071">#REF!</definedName>
    <definedName name="_5072">#REF!</definedName>
    <definedName name="_5073">#REF!</definedName>
    <definedName name="_5074">#REF!</definedName>
    <definedName name="_5075">#REF!</definedName>
    <definedName name="_5076">#REF!</definedName>
    <definedName name="_5077">#REF!</definedName>
    <definedName name="_5078">#REF!</definedName>
    <definedName name="_5079">#REF!</definedName>
    <definedName name="_5080">#REF!</definedName>
    <definedName name="_5081">#REF!</definedName>
    <definedName name="_5082">#REF!</definedName>
    <definedName name="_5083">#REF!</definedName>
    <definedName name="_5084">#REF!</definedName>
    <definedName name="_5085">#REF!</definedName>
    <definedName name="_5086">#REF!</definedName>
    <definedName name="_5087">#REF!</definedName>
    <definedName name="_5088">#REF!</definedName>
    <definedName name="_5089">#REF!</definedName>
    <definedName name="_5090">#REF!</definedName>
    <definedName name="_5091">#REF!</definedName>
    <definedName name="_5092">#REF!</definedName>
    <definedName name="_5093">#REF!</definedName>
    <definedName name="_5094">#REF!</definedName>
    <definedName name="_5095">#REF!</definedName>
    <definedName name="_5096">#REF!</definedName>
    <definedName name="_5097">#REF!</definedName>
    <definedName name="_5098">#REF!</definedName>
    <definedName name="_5099">#REF!</definedName>
    <definedName name="_50B_2">#REF!</definedName>
    <definedName name="_50Excel_BuiltIn_Print_Titles_5_1">#REF!</definedName>
    <definedName name="_5100">#REF!</definedName>
    <definedName name="_5101">#REF!</definedName>
    <definedName name="_5102">#REF!</definedName>
    <definedName name="_5103">#REF!</definedName>
    <definedName name="_5104">#REF!</definedName>
    <definedName name="_5105">#REF!</definedName>
    <definedName name="_5106">#REF!</definedName>
    <definedName name="_5107">#REF!</definedName>
    <definedName name="_5108">#REF!</definedName>
    <definedName name="_5109">#REF!</definedName>
    <definedName name="_5110">#REF!</definedName>
    <definedName name="_5111">#REF!</definedName>
    <definedName name="_5112">#REF!</definedName>
    <definedName name="_5113">#REF!</definedName>
    <definedName name="_5114">#REF!</definedName>
    <definedName name="_5115">#REF!</definedName>
    <definedName name="_5116">#REF!</definedName>
    <definedName name="_5117">#REF!</definedName>
    <definedName name="_5118">#REF!</definedName>
    <definedName name="_5119">#REF!</definedName>
    <definedName name="_5120">#REF!</definedName>
    <definedName name="_5121">#REF!</definedName>
    <definedName name="_5122">#REF!</definedName>
    <definedName name="_5123">#REF!</definedName>
    <definedName name="_5124">#REF!</definedName>
    <definedName name="_5125">#REF!</definedName>
    <definedName name="_5126">#REF!</definedName>
    <definedName name="_5127">#REF!</definedName>
    <definedName name="_5128">#REF!</definedName>
    <definedName name="_5129">#REF!</definedName>
    <definedName name="_5130">#REF!</definedName>
    <definedName name="_5131">#REF!</definedName>
    <definedName name="_5132">#REF!</definedName>
    <definedName name="_5133">#REF!</definedName>
    <definedName name="_5134">#REF!</definedName>
    <definedName name="_5135">#REF!</definedName>
    <definedName name="_5136">#REF!</definedName>
    <definedName name="_5137">#REF!</definedName>
    <definedName name="_5138">#REF!</definedName>
    <definedName name="_5139">#REF!</definedName>
    <definedName name="_5140">#REF!</definedName>
    <definedName name="_5141">#REF!</definedName>
    <definedName name="_5142">#REF!</definedName>
    <definedName name="_5143">#REF!</definedName>
    <definedName name="_5144">#REF!</definedName>
    <definedName name="_5145">#REF!</definedName>
    <definedName name="_5146">#REF!</definedName>
    <definedName name="_5147">#REF!</definedName>
    <definedName name="_5148">#REF!</definedName>
    <definedName name="_5149">#REF!</definedName>
    <definedName name="_5150">#REF!</definedName>
    <definedName name="_5151">#REF!</definedName>
    <definedName name="_5152">#REF!</definedName>
    <definedName name="_5153">#REF!</definedName>
    <definedName name="_5154">#REF!</definedName>
    <definedName name="_5155">#REF!</definedName>
    <definedName name="_5156">#REF!</definedName>
    <definedName name="_5157">#REF!</definedName>
    <definedName name="_5158">#REF!</definedName>
    <definedName name="_5159">#REF!</definedName>
    <definedName name="_5160">#REF!</definedName>
    <definedName name="_5161">#REF!</definedName>
    <definedName name="_5162">#REF!</definedName>
    <definedName name="_5163">#REF!</definedName>
    <definedName name="_5164">#REF!</definedName>
    <definedName name="_5165">#REF!</definedName>
    <definedName name="_5166">#REF!</definedName>
    <definedName name="_5167">#REF!</definedName>
    <definedName name="_5168">#REF!</definedName>
    <definedName name="_5169">#REF!</definedName>
    <definedName name="_5170">#REF!</definedName>
    <definedName name="_5171">#REF!</definedName>
    <definedName name="_5172">#REF!</definedName>
    <definedName name="_5173">#REF!</definedName>
    <definedName name="_5174">#REF!</definedName>
    <definedName name="_5175">#REF!</definedName>
    <definedName name="_5176">#REF!</definedName>
    <definedName name="_5177">#REF!</definedName>
    <definedName name="_5178">#REF!</definedName>
    <definedName name="_5179">#REF!</definedName>
    <definedName name="_5180">#REF!</definedName>
    <definedName name="_5181">#REF!</definedName>
    <definedName name="_5182">#REF!</definedName>
    <definedName name="_5183">#REF!</definedName>
    <definedName name="_5184">#REF!</definedName>
    <definedName name="_5185">#REF!</definedName>
    <definedName name="_5186">#REF!</definedName>
    <definedName name="_5187">#REF!</definedName>
    <definedName name="_5188">#REF!</definedName>
    <definedName name="_5189">#REF!</definedName>
    <definedName name="_5190">#REF!</definedName>
    <definedName name="_5191">#REF!</definedName>
    <definedName name="_5192">#REF!</definedName>
    <definedName name="_5193">#REF!</definedName>
    <definedName name="_5194">#REF!</definedName>
    <definedName name="_5195">#REF!</definedName>
    <definedName name="_5196">#REF!</definedName>
    <definedName name="_5197">#REF!</definedName>
    <definedName name="_5198">#REF!</definedName>
    <definedName name="_5199">#REF!</definedName>
    <definedName name="_51D_1">#REF!</definedName>
    <definedName name="_5200">#REF!</definedName>
    <definedName name="_5201">#REF!</definedName>
    <definedName name="_5202">#REF!</definedName>
    <definedName name="_5203">#REF!</definedName>
    <definedName name="_5204">#REF!</definedName>
    <definedName name="_5205">#REF!</definedName>
    <definedName name="_5206">#REF!</definedName>
    <definedName name="_5207">#REF!</definedName>
    <definedName name="_5208">#REF!</definedName>
    <definedName name="_5209">#REF!</definedName>
    <definedName name="_5210">#REF!</definedName>
    <definedName name="_5211">#REF!</definedName>
    <definedName name="_5212">#REF!</definedName>
    <definedName name="_5213">#REF!</definedName>
    <definedName name="_5214">#REF!</definedName>
    <definedName name="_5215">#REF!</definedName>
    <definedName name="_5216">#REF!</definedName>
    <definedName name="_5217">#REF!</definedName>
    <definedName name="_5218">#REF!</definedName>
    <definedName name="_5219">#REF!</definedName>
    <definedName name="_5220">#REF!</definedName>
    <definedName name="_5221">#REF!</definedName>
    <definedName name="_5222">#REF!</definedName>
    <definedName name="_5223">#REF!</definedName>
    <definedName name="_5224">#REF!</definedName>
    <definedName name="_5225">#REF!</definedName>
    <definedName name="_5226">#REF!</definedName>
    <definedName name="_5227">#REF!</definedName>
    <definedName name="_5228">#REF!</definedName>
    <definedName name="_5229">#REF!</definedName>
    <definedName name="_5230">#REF!</definedName>
    <definedName name="_5231">#REF!</definedName>
    <definedName name="_5232">#REF!</definedName>
    <definedName name="_5233">#REF!</definedName>
    <definedName name="_5234">#REF!</definedName>
    <definedName name="_5235">#REF!</definedName>
    <definedName name="_5236">#REF!</definedName>
    <definedName name="_5237">#REF!</definedName>
    <definedName name="_5238">#REF!</definedName>
    <definedName name="_5239">#REF!</definedName>
    <definedName name="_5240">#REF!</definedName>
    <definedName name="_5241">#REF!</definedName>
    <definedName name="_5242">#REF!</definedName>
    <definedName name="_5243">#REF!</definedName>
    <definedName name="_5244">#REF!</definedName>
    <definedName name="_5245">#REF!</definedName>
    <definedName name="_5246">#REF!</definedName>
    <definedName name="_5247">#REF!</definedName>
    <definedName name="_5248">#REF!</definedName>
    <definedName name="_5249">#REF!</definedName>
    <definedName name="_5250">#REF!</definedName>
    <definedName name="_5251">#REF!</definedName>
    <definedName name="_5252">#REF!</definedName>
    <definedName name="_5253">#REF!</definedName>
    <definedName name="_5254">#REF!</definedName>
    <definedName name="_5255">#REF!</definedName>
    <definedName name="_5256">#REF!</definedName>
    <definedName name="_5257">#REF!</definedName>
    <definedName name="_5258">#REF!</definedName>
    <definedName name="_5259">#REF!</definedName>
    <definedName name="_5260">#REF!</definedName>
    <definedName name="_5261">#REF!</definedName>
    <definedName name="_5262">#REF!</definedName>
    <definedName name="_5263">#REF!</definedName>
    <definedName name="_5264">#REF!</definedName>
    <definedName name="_5265">#REF!</definedName>
    <definedName name="_5266">#REF!</definedName>
    <definedName name="_5267">#REF!</definedName>
    <definedName name="_5268">#REF!</definedName>
    <definedName name="_5269">#REF!</definedName>
    <definedName name="_5270">#REF!</definedName>
    <definedName name="_5271">#REF!</definedName>
    <definedName name="_5272">#REF!</definedName>
    <definedName name="_5273">#REF!</definedName>
    <definedName name="_5274">#REF!</definedName>
    <definedName name="_5275">#REF!</definedName>
    <definedName name="_5276">#REF!</definedName>
    <definedName name="_5277">#REF!</definedName>
    <definedName name="_5278">#REF!</definedName>
    <definedName name="_5279">#REF!</definedName>
    <definedName name="_5280">#REF!</definedName>
    <definedName name="_5281">#REF!</definedName>
    <definedName name="_5282">#REF!</definedName>
    <definedName name="_5283">#REF!</definedName>
    <definedName name="_5284">#REF!</definedName>
    <definedName name="_5285">#REF!</definedName>
    <definedName name="_5286">#REF!</definedName>
    <definedName name="_5287">#REF!</definedName>
    <definedName name="_5288">#REF!</definedName>
    <definedName name="_5289">#REF!</definedName>
    <definedName name="_5290">#REF!</definedName>
    <definedName name="_5291">#REF!</definedName>
    <definedName name="_5292">#REF!</definedName>
    <definedName name="_5293">#REF!</definedName>
    <definedName name="_5294">#REF!</definedName>
    <definedName name="_5295">#REF!</definedName>
    <definedName name="_5296">#REF!</definedName>
    <definedName name="_5297">#REF!</definedName>
    <definedName name="_5298">#REF!</definedName>
    <definedName name="_5299">#REF!</definedName>
    <definedName name="_52D_2">#REF!</definedName>
    <definedName name="_5300">#REF!</definedName>
    <definedName name="_5301">#REF!</definedName>
    <definedName name="_5302">#REF!</definedName>
    <definedName name="_5303">#REF!</definedName>
    <definedName name="_5304">#REF!</definedName>
    <definedName name="_5305">#REF!</definedName>
    <definedName name="_5306">#REF!</definedName>
    <definedName name="_5307">#REF!</definedName>
    <definedName name="_5308">#REF!</definedName>
    <definedName name="_5309">#REF!</definedName>
    <definedName name="_5310">#REF!</definedName>
    <definedName name="_5311">#REF!</definedName>
    <definedName name="_5312">#REF!</definedName>
    <definedName name="_5314">#REF!</definedName>
    <definedName name="_5315">#REF!</definedName>
    <definedName name="_5316">#REF!</definedName>
    <definedName name="_5317">#REF!</definedName>
    <definedName name="_5318">#REF!</definedName>
    <definedName name="_5319">#REF!</definedName>
    <definedName name="_5320">#REF!</definedName>
    <definedName name="_5321">#REF!</definedName>
    <definedName name="_5322">#REF!</definedName>
    <definedName name="_5323">#REF!</definedName>
    <definedName name="_5324">#REF!</definedName>
    <definedName name="_5325">#REF!</definedName>
    <definedName name="_5326">#REF!</definedName>
    <definedName name="_5327">#REF!</definedName>
    <definedName name="_5328">#REF!</definedName>
    <definedName name="_5329">#REF!</definedName>
    <definedName name="_5330">#REF!</definedName>
    <definedName name="_5331">#REF!</definedName>
    <definedName name="_5332">#REF!</definedName>
    <definedName name="_5333">#REF!</definedName>
    <definedName name="_5334">#REF!</definedName>
    <definedName name="_5335">#REF!</definedName>
    <definedName name="_5336">#REF!</definedName>
    <definedName name="_5337">#REF!</definedName>
    <definedName name="_5338">#REF!</definedName>
    <definedName name="_5339">#REF!</definedName>
    <definedName name="_5340">#REF!</definedName>
    <definedName name="_5341">#REF!</definedName>
    <definedName name="_5342">#REF!</definedName>
    <definedName name="_5343">#REF!</definedName>
    <definedName name="_5344">#REF!</definedName>
    <definedName name="_5345">#REF!</definedName>
    <definedName name="_5346">#REF!</definedName>
    <definedName name="_5347">#REF!</definedName>
    <definedName name="_5348">#REF!</definedName>
    <definedName name="_5349">#REF!</definedName>
    <definedName name="_5350">#REF!</definedName>
    <definedName name="_5351">#REF!</definedName>
    <definedName name="_5352">#REF!</definedName>
    <definedName name="_5353">#REF!</definedName>
    <definedName name="_5354">#REF!</definedName>
    <definedName name="_5355">#REF!</definedName>
    <definedName name="_5356">#REF!</definedName>
    <definedName name="_5357">#REF!</definedName>
    <definedName name="_5358">#REF!</definedName>
    <definedName name="_5359">#REF!</definedName>
    <definedName name="_5360">#REF!</definedName>
    <definedName name="_5361">#REF!</definedName>
    <definedName name="_5362">#REF!</definedName>
    <definedName name="_5363">#REF!</definedName>
    <definedName name="_5364">#REF!</definedName>
    <definedName name="_5365">#REF!</definedName>
    <definedName name="_5366">#REF!</definedName>
    <definedName name="_5367">#REF!</definedName>
    <definedName name="_5368">#REF!</definedName>
    <definedName name="_5369">#REF!</definedName>
    <definedName name="_5370">#REF!</definedName>
    <definedName name="_5371">#REF!</definedName>
    <definedName name="_5372">#REF!</definedName>
    <definedName name="_5373">#REF!</definedName>
    <definedName name="_5374">#REF!</definedName>
    <definedName name="_5375">#REF!</definedName>
    <definedName name="_5376">#REF!</definedName>
    <definedName name="_5377">#REF!</definedName>
    <definedName name="_5378">#REF!</definedName>
    <definedName name="_5379">#REF!</definedName>
    <definedName name="_5380">#REF!</definedName>
    <definedName name="_5381">#REF!</definedName>
    <definedName name="_5382">#REF!</definedName>
    <definedName name="_5383">#REF!</definedName>
    <definedName name="_5384">#REF!</definedName>
    <definedName name="_53Excel_BuiltIn_Database_1">#REF!</definedName>
    <definedName name="_54Excel_BuiltIn_Print_Titles_10">#REF!</definedName>
    <definedName name="_55Excel_BuiltIn_Print_Titles_12">#REF!</definedName>
    <definedName name="_56Excel_BuiltIn_Print_Titles_13">#REF!</definedName>
    <definedName name="_57Excel_BuiltIn_Print_Titles_7">#REF!</definedName>
    <definedName name="_58Excel_BuiltIn_Print_Titles_8">#REF!</definedName>
    <definedName name="_59Excel_BuiltIn_Print_Titles_9">#REF!</definedName>
    <definedName name="_5Excel_BuiltIn_Print_Area_3_1">#REF!</definedName>
    <definedName name="_6__123Graph_AGraph2_1">#REF!</definedName>
    <definedName name="_60I_1">#REF!</definedName>
    <definedName name="_61Excel_BuiltIn_Print_Titles_6_1">#REF!</definedName>
    <definedName name="_61I_2">#REF!</definedName>
    <definedName name="_62joe_1">#REF!</definedName>
    <definedName name="_63joe_2">#REF!</definedName>
    <definedName name="_64JOE1_1">#REF!</definedName>
    <definedName name="_65JOE1_2">#REF!</definedName>
    <definedName name="_66joee_1">#REF!</definedName>
    <definedName name="_67joee_2">#REF!</definedName>
    <definedName name="_68JOEE1_1">#REF!</definedName>
    <definedName name="_69JOEE1_2">#REF!</definedName>
    <definedName name="_6Excel_BuiltIn_Print_Area_3_1_1_1_1_1">#REF!</definedName>
    <definedName name="_7__123Graph_AGraph3_1">#REF!</definedName>
    <definedName name="_70LB_1">#REF!</definedName>
    <definedName name="_71LB_2">#REF!</definedName>
    <definedName name="_72Excel_BuiltIn_Print_Titles_7_1">#REF!</definedName>
    <definedName name="_72Ricardo_1">#REF!</definedName>
    <definedName name="_73Ricardo_2">#REF!</definedName>
    <definedName name="_7Excel_BuiltIn_Print_Area_4_1">#REF!</definedName>
    <definedName name="_8__123Graph_AGraph4_1">#REF!</definedName>
    <definedName name="_83Excel_BuiltIn_Print_Titles_9_1">#REF!</definedName>
    <definedName name="_8Excel_BuiltIn_Print_Area_4_1">#REF!</definedName>
    <definedName name="_8Excel_BuiltIn_Print_Area_5_1">#REF!</definedName>
    <definedName name="_9__123Graph_AGraph5_1">#REF!</definedName>
    <definedName name="_9Excel_BuiltIn_Print_Area_6_1">#REF!</definedName>
    <definedName name="_a100000">#REF!</definedName>
    <definedName name="_a70000">#REF!</definedName>
    <definedName name="_aaa1">#REF!</definedName>
    <definedName name="_aaa2">#REF!</definedName>
    <definedName name="_ACR10">#REF!</definedName>
    <definedName name="_ACR15">#REF!</definedName>
    <definedName name="_acr20">#REF!</definedName>
    <definedName name="_acr5">#REF!</definedName>
    <definedName name="_adv1">#REF!</definedName>
    <definedName name="_adv2">#REF!</definedName>
    <definedName name="_adv3">#REF!</definedName>
    <definedName name="_apf1">#REF!</definedName>
    <definedName name="_ARQ1">#REF!</definedName>
    <definedName name="_BD2">#REF!</definedName>
    <definedName name="_BOM1">#REF!</definedName>
    <definedName name="_BSADJ">#REF!</definedName>
    <definedName name="_BSTGT">#REF!</definedName>
    <definedName name="_c">#REF!</definedName>
    <definedName name="_cai1">#REF!</definedName>
    <definedName name="_cai100">#REF!</definedName>
    <definedName name="_cai120">#REF!</definedName>
    <definedName name="_cai2">#REF!</definedName>
    <definedName name="_cai3">#REF!</definedName>
    <definedName name="_cai60">#REF!</definedName>
    <definedName name="_cai80">#REF!</definedName>
    <definedName name="_cer14">#REF!</definedName>
    <definedName name="_con15">#REF!</definedName>
    <definedName name="_con20">#REF!</definedName>
    <definedName name="_con25">#REF!</definedName>
    <definedName name="_cpf1">#REF!</definedName>
    <definedName name="_ESQ1">#REF!</definedName>
    <definedName name="_ESQ10">#REF!</definedName>
    <definedName name="_ESQ11">#REF!</definedName>
    <definedName name="_ESQ12">#REF!</definedName>
    <definedName name="_ESQ13">#REF!</definedName>
    <definedName name="_ESQ14">#REF!</definedName>
    <definedName name="_ESQ15">#REF!</definedName>
    <definedName name="_ESQ16">#REF!</definedName>
    <definedName name="_ESQ17">#REF!</definedName>
    <definedName name="_ESQ18">#REF!</definedName>
    <definedName name="_ESQ19">#REF!</definedName>
    <definedName name="_ESQ2">#REF!</definedName>
    <definedName name="_ESQ20">#REF!</definedName>
    <definedName name="_ESQ21">#REF!</definedName>
    <definedName name="_ESQ22">#REF!</definedName>
    <definedName name="_ESQ23">#REF!</definedName>
    <definedName name="_ESQ24">#REF!</definedName>
    <definedName name="_ESQ25">#REF!</definedName>
    <definedName name="_ESQ26">#REF!</definedName>
    <definedName name="_ESQ27">#REF!</definedName>
    <definedName name="_ESQ28">#REF!</definedName>
    <definedName name="_ESQ29">#REF!</definedName>
    <definedName name="_ESQ3">#REF!</definedName>
    <definedName name="_ESQ30">#REF!</definedName>
    <definedName name="_ESQ31">#REF!</definedName>
    <definedName name="_ESQ32">#REF!</definedName>
    <definedName name="_ESQ33">#REF!</definedName>
    <definedName name="_ESQ34">#REF!</definedName>
    <definedName name="_ESQ35">#REF!</definedName>
    <definedName name="_ESQ36">#REF!</definedName>
    <definedName name="_ESQ37">#REF!</definedName>
    <definedName name="_ESQ38">#REF!</definedName>
    <definedName name="_ESQ39">#REF!</definedName>
    <definedName name="_ESQ4">#REF!</definedName>
    <definedName name="_ESQ40">#REF!</definedName>
    <definedName name="_ESQ5">#REF!</definedName>
    <definedName name="_ESQ6">#REF!</definedName>
    <definedName name="_ESQ7">#REF!</definedName>
    <definedName name="_ESQ8">#REF!</definedName>
    <definedName name="_ESQ9">#REF!</definedName>
    <definedName name="_Fill" hidden="1">#REF!</definedName>
    <definedName name="_xlnm._FilterDatabase" localSheetId="0" hidden="1">PLANILHA!$A$8:$K$105</definedName>
    <definedName name="_xlnm._FilterDatabase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JOE1">#REF!</definedName>
    <definedName name="_Key1" hidden="1">#REF!</definedName>
    <definedName name="_Key2" hidden="1">#REF!</definedName>
    <definedName name="_KM406407">#REF!</definedName>
    <definedName name="_lim01">#REF!</definedName>
    <definedName name="_man20">#REF!</definedName>
    <definedName name="_mem3">#REF!</definedName>
    <definedName name="_MM" hidden="1">#REF!</definedName>
    <definedName name="_MQ08">#REF!</definedName>
    <definedName name="_MQ081">#REF!</definedName>
    <definedName name="_ms1">#REF!</definedName>
    <definedName name="_ms2">#REF!</definedName>
    <definedName name="_Order1" hidden="1">255</definedName>
    <definedName name="_Order2" hidden="1">255</definedName>
    <definedName name="_PM2">#REF!</definedName>
    <definedName name="_POS21">#REF!</definedName>
    <definedName name="_pv110350">#REF!</definedName>
    <definedName name="_pv110500">#REF!</definedName>
    <definedName name="_pv60120">#REF!</definedName>
    <definedName name="_pv60180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egression_Int">1</definedName>
    <definedName name="_RET1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s">#REF!</definedName>
    <definedName name="_SL6">#N/A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pb1">#REF!</definedName>
    <definedName name="_sss">#REF!</definedName>
    <definedName name="_std1">#REF!</definedName>
    <definedName name="_std2">#REF!</definedName>
    <definedName name="_std3">#REF!</definedName>
    <definedName name="_T">#REF!</definedName>
    <definedName name="_ta105">#REF!</definedName>
    <definedName name="_ta157">#REF!</definedName>
    <definedName name="_tp724">#REF!</definedName>
    <definedName name="_tt1">"$#REF!.$A$1:$B$3278"</definedName>
    <definedName name="_z">#REF!</definedName>
    <definedName name="a">#REF!</definedName>
    <definedName name="a.1.1">#REF!</definedName>
    <definedName name="a.1.2">#REF!</definedName>
    <definedName name="a.1.3">#REF!</definedName>
    <definedName name="a.1.4">#REF!</definedName>
    <definedName name="a.1.4.1">#REF!</definedName>
    <definedName name="a.2.1">#REF!</definedName>
    <definedName name="a.c.60">#REF!</definedName>
    <definedName name="A.FARPADO">#REF!</definedName>
    <definedName name="A.RECOSIDO">#REF!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1_DUT">#REF!</definedName>
    <definedName name="A1_ELE">#REF!</definedName>
    <definedName name="A1_EQP">#REF!</definedName>
    <definedName name="A1_HID">#REF!</definedName>
    <definedName name="A1_IND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>#REF!</definedName>
    <definedName name="aaa">#REF!</definedName>
    <definedName name="aaaa">#REF!</definedName>
    <definedName name="AAAAA">#REF!</definedName>
    <definedName name="aaaaaaaa">#REF!</definedName>
    <definedName name="aaaaaaaaaaa">#REF!</definedName>
    <definedName name="AAAAAAAAAAAAAAAA">#REF!</definedName>
    <definedName name="AAAAAAAAAAAAAAAAAAAAAAAAAAAAAAAAAAAAAAAAAA">#REF!</definedName>
    <definedName name="AAT_5.2" localSheetId="3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c">#REF!</definedName>
    <definedName name="abebqt">#REF!</definedName>
    <definedName name="ABRA">#REF!</definedName>
    <definedName name="ABRE_COLUNAS">#N/A</definedName>
    <definedName name="Ac">#REF!</definedName>
    <definedName name="ACADUC">#REF!</definedName>
    <definedName name="ACBEB">#REF!</definedName>
    <definedName name="ACBOMB">#REF!</definedName>
    <definedName name="Acces_Ens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">#REF!</definedName>
    <definedName name="aço">#REF!</definedName>
    <definedName name="aço.ca50">#REF!</definedName>
    <definedName name="aço.ca60">#REF!</definedName>
    <definedName name="ACOMPANHAMENTO" hidden="1">IF(VALUE(#REF!)=2,"BM","PLE")</definedName>
    <definedName name="ACONT2">#REF!</definedName>
    <definedName name="ACPIPA">#REF!</definedName>
    <definedName name="ACTRANSP">#REF!</definedName>
    <definedName name="acumulado">#REF!</definedName>
    <definedName name="Ad_EN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DDEL">#REF!</definedName>
    <definedName name="ADDVAL">#REF!</definedName>
    <definedName name="ADDYNA">#REF!</definedName>
    <definedName name="ADITIVO_BRUTO">#REF!</definedName>
    <definedName name="ADITIVO_LIQUIDO">#REF!</definedName>
    <definedName name="ADM_CENTRAL">#REF!</definedName>
    <definedName name="ADM_LOCAL">#REF!</definedName>
    <definedName name="adm_obra">#REF!</definedName>
    <definedName name="Administração">#REF!</definedName>
    <definedName name="ADUCQT">#REF!</definedName>
    <definedName name="AGOA">#REF!</definedName>
    <definedName name="AGORA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h">#REF!</definedName>
    <definedName name="AIR">#REF!</definedName>
    <definedName name="AITEM">#REF!</definedName>
    <definedName name="alarmtools">#REF!</definedName>
    <definedName name="alcool">#REF!</definedName>
    <definedName name="all">#REF!</definedName>
    <definedName name="allones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eração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.P.ARGAMASSADA">#REF!</definedName>
    <definedName name="ALV.P.SECA">#REF!</definedName>
    <definedName name="alv.tij">#REF!</definedName>
    <definedName name="alvblo10">#REF!</definedName>
    <definedName name="alvblo20">#REF!</definedName>
    <definedName name="alvenaria.pedra.elevação">#REF!</definedName>
    <definedName name="alvenaria.pedra.fundação">#REF!</definedName>
    <definedName name="ALVENARIA.TIJOLO">#REF!</definedName>
    <definedName name="alvped">#REF!</definedName>
    <definedName name="alvtij20">#REF!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R">#REF!</definedName>
    <definedName name="AM_S">#REF!</definedName>
    <definedName name="ancora2">#REF!</definedName>
    <definedName name="andaime">#REF!</definedName>
    <definedName name="ANDAIME.TUB">#REF!</definedName>
    <definedName name="Año_de_Ensamblaje">#REF!</definedName>
    <definedName name="Anos_do_Empréstimo">#REF!</definedName>
    <definedName name="ao">#REF!</definedName>
    <definedName name="apf1a">#REF!</definedName>
    <definedName name="apho">#REF!</definedName>
    <definedName name="APILOAMENTO">#REF!</definedName>
    <definedName name="APOLICE_SEGUROS">#REF!</definedName>
    <definedName name="app">#REF!</definedName>
    <definedName name="appdirector">#REF!</definedName>
    <definedName name="appsw">#REF!</definedName>
    <definedName name="AQBET">#REF!</definedName>
    <definedName name="AQTEMP1">#REF!</definedName>
    <definedName name="AQTEMP2">#REF!</definedName>
    <definedName name="AQUEC.CAP">#REF!</definedName>
    <definedName name="AREA">#REF!</definedName>
    <definedName name="area_base">#REF!</definedName>
    <definedName name="_xlnm.Extract">#REF!</definedName>
    <definedName name="Área_de_ia1pressão">#REF!</definedName>
    <definedName name="_xlnm.Print_Area" localSheetId="2">BDI!$A$1:$C$36</definedName>
    <definedName name="_xlnm.Print_Area" localSheetId="4">'COMPOSICOES ANALITICAS '!$A$1:$H$1432</definedName>
    <definedName name="_xlnm.Print_Area" localSheetId="5">'COMPOSICOES AUXILIARES'!$A$1:$H$740</definedName>
    <definedName name="_xlnm.Print_Area" localSheetId="0">PLANILHA!$A$1:$H$113</definedName>
    <definedName name="_xlnm.Print_Area">#REF!</definedName>
    <definedName name="Área_de_impressão1">#REF!</definedName>
    <definedName name="Área_de_impressão2">#REF!</definedName>
    <definedName name="Área_impressão">#REF!</definedName>
    <definedName name="Área_impressão_IM">#REF!</definedName>
    <definedName name="Área_impressão_IM_1">#REF!</definedName>
    <definedName name="Área_impressão_IM_10">#REF!</definedName>
    <definedName name="Área_impressão_IM_13">#REF!</definedName>
    <definedName name="Área_impressão_IM_16">#REF!</definedName>
    <definedName name="Área_impressão_IM_3">#REF!</definedName>
    <definedName name="Área_impressão_IM_5">#REF!</definedName>
    <definedName name="Área_impressão_IM_6">#REF!</definedName>
    <definedName name="Área_impressão_IM_7">#REF!</definedName>
    <definedName name="Área_impressão_IM_8">#REF!</definedName>
    <definedName name="AREIA.A.FRIO">#REF!</definedName>
    <definedName name="AREIA.A.QUENTE">#REF!</definedName>
    <definedName name="AREIA.CAMADAS">#REF!</definedName>
    <definedName name="areia.com">#REF!</definedName>
    <definedName name="AREIA.GROSSA">#REF!</definedName>
    <definedName name="AREIA.PARA.PAV">#REF!</definedName>
    <definedName name="arenoso">#REF!</definedName>
    <definedName name="arg.1.3">#REF!</definedName>
    <definedName name="arg.1.4">#REF!</definedName>
    <definedName name="argamassa">#REF!</definedName>
    <definedName name="ARMADOR">#REF!</definedName>
    <definedName name="ARMAZ">#REF!</definedName>
    <definedName name="ARMAZ_SILOTEC">#REF!</definedName>
    <definedName name="ARMAZEN_COIMEX">#REF!</definedName>
    <definedName name="ARMAZENAGEM_COIMEX">#REF!</definedName>
    <definedName name="ARMAZENAGEM_COIMÉX">#REF!</definedName>
    <definedName name="ARMAZENAGEM_TRA">#REF!</definedName>
    <definedName name="armco">#REF!</definedName>
    <definedName name="ARQ">#REF!</definedName>
    <definedName name="ARQERR">#REF!</definedName>
    <definedName name="ARQMARC">#REF!</definedName>
    <definedName name="ARQPLAN">#REF!</definedName>
    <definedName name="ARQT">#REF!</definedName>
    <definedName name="ARQTEMP">#REF!</definedName>
    <definedName name="ARQTXT">#REF!</definedName>
    <definedName name="ARREDONDAMENTO">#REF!</definedName>
    <definedName name="ARREMATES">#REF!</definedName>
    <definedName name="ARREMATES__SOLEIRAS__PEITORIS_E_CHAPIM">#REF!</definedName>
    <definedName name="ARREMATES__SOLEIRAS__PEITORIS_E_CHAPIM_10">#REF!</definedName>
    <definedName name="ARREMATES__SOLEIRAS__PEITORIS_E_CHAPIM_6">#REF!</definedName>
    <definedName name="ARREMATES__SOLEIRAS__PEITORIS_E_CHAPIM_8">#REF!</definedName>
    <definedName name="ARREMATES__SOLEIRAS__PEITORIS_E_CHAPIM_9">#REF!</definedName>
    <definedName name="ARTEMP">#REF!</definedName>
    <definedName name="asas">#REF!</definedName>
    <definedName name="ASD" localSheetId="3">{"um","dois","três","quatro","cinco","seis","sete","oito","nove","dez","onze","doze","treze","quatorze","quinze","dezesseis","dezessete","dezoito","dezenove"}</definedName>
    <definedName name="ASD">{"um","dois","três","quatro","cinco","seis","sete","oito","nove","dez","onze","doze","treze","quatorze","quinze","dezesseis","dezessete","dezoito","dezenove"}</definedName>
    <definedName name="ASDASDSA">#REF!</definedName>
    <definedName name="ASDF" localSheetId="3">{"um","mil","um milhão","um bilhão","um trilhão"}</definedName>
    <definedName name="ASDF">{"um","mil","um milhão","um bilhão","um trilhão"}</definedName>
    <definedName name="asdfghj" localSheetId="3">[0]!Plan1</definedName>
    <definedName name="asdfghj">[0]!Plan1</definedName>
    <definedName name="asfalto.juntas">#REF!</definedName>
    <definedName name="ass">#REF!</definedName>
    <definedName name="asSDas">#REF!</definedName>
    <definedName name="assfofo150">#REF!</definedName>
    <definedName name="assfofo200">#REF!</definedName>
    <definedName name="assfofo250">#REF!</definedName>
    <definedName name="assfofo300">#REF!</definedName>
    <definedName name="asspvc100">#REF!</definedName>
    <definedName name="asspvc150">#REF!</definedName>
    <definedName name="asspvc200">#REF!</definedName>
    <definedName name="asspvc250">#REF!</definedName>
    <definedName name="asspvc300">#REF!</definedName>
    <definedName name="asspvc50">#REF!</definedName>
    <definedName name="asspvc75">#REF!</definedName>
    <definedName name="asxcd">#REF!</definedName>
    <definedName name="ateman">#REF!</definedName>
    <definedName name="aterro.100">#REF!</definedName>
    <definedName name="aterro.95">#REF!</definedName>
    <definedName name="aterro.areia">#REF!</definedName>
    <definedName name="aterro.arenoso">#REF!</definedName>
    <definedName name="atual">#REF!</definedName>
    <definedName name="ATUAL_EX_WORKS">#REF!</definedName>
    <definedName name="ATUALIZA_DESPORIGEM">#REF!</definedName>
    <definedName name="AUDITORIO">#REF!</definedName>
    <definedName name="AUTOEVENTO" hidden="1">#REF!</definedName>
    <definedName name="aux">#REF!</definedName>
    <definedName name="auxiliar">#REF!</definedName>
    <definedName name="Awg_16_Prom">#REF!</definedName>
    <definedName name="Awg_18_prom">#REF!</definedName>
    <definedName name="azu">#REF!</definedName>
    <definedName name="B">#REF!</definedName>
    <definedName name="B.I.30.90.IMP">#REF!</definedName>
    <definedName name="B.I.30.90.P">#REF!</definedName>
    <definedName name="B.I.40.126.IMP">#REF!</definedName>
    <definedName name="B.I.40.126.P">#REF!</definedName>
    <definedName name="ba">#REF!</definedName>
    <definedName name="babasteciimento">#REF!</definedName>
    <definedName name="baed">#REF!</definedName>
    <definedName name="baep">#REF!</definedName>
    <definedName name="Bairro.da.Obra">#REF!</definedName>
    <definedName name="balão1">"AutoForma 17"</definedName>
    <definedName name="BALIZADOR">#REF!</definedName>
    <definedName name="banco">#REF!</definedName>
    <definedName name="Banco_dados_IM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andejas_FTA">#REF!</definedName>
    <definedName name="BarasWM">#REF!</definedName>
    <definedName name="BARROTE.ANG">#REF!</definedName>
    <definedName name="BARROTE.MASS">#REF!</definedName>
    <definedName name="Basa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E">#REF!</definedName>
    <definedName name="BASE.BRITA.BUEIRO">#REF!</definedName>
    <definedName name="BASE.BRITA.G">#REF!</definedName>
    <definedName name="base.escória">#REF!</definedName>
    <definedName name="BASE.MIST.SOLOS">#REF!</definedName>
    <definedName name="base.solo">#REF!</definedName>
    <definedName name="BASE.SOLO.BRITA">#REF!</definedName>
    <definedName name="BASE_GERAL_DB">#REF!</definedName>
    <definedName name="base1">#REF!</definedName>
    <definedName name="base2">#REF!</definedName>
    <definedName name="base3">#REF!</definedName>
    <definedName name="BasiBP">#REF!</definedName>
    <definedName name="Basic_BusBar">#REF!</definedName>
    <definedName name="BasiSBP">#REF!</definedName>
    <definedName name="BATE.ESTACA.IMP">#REF!</definedName>
    <definedName name="BATE.ESTACA.P">#REF!</definedName>
    <definedName name="BBB">#REF!</definedName>
    <definedName name="bbbb">#REF!</definedName>
    <definedName name="bbg">#REF!</definedName>
    <definedName name="BBU">#REF!</definedName>
    <definedName name="bcc.2x1.5">#REF!</definedName>
    <definedName name="bcc.2x2">#REF!</definedName>
    <definedName name="bcc.3x1.5">#REF!</definedName>
    <definedName name="bcc.3x2">#REF!</definedName>
    <definedName name="BD">#REF!</definedName>
    <definedName name="bdi">#REF!</definedName>
    <definedName name="BDI.EQP">#REF!</definedName>
    <definedName name="BDI.Opcao" hidden="1">#REF!</definedName>
    <definedName name="BDI.SER">#REF!</definedName>
    <definedName name="BDI.TipoObra" hidden="1">#REF!</definedName>
    <definedName name="BDI_CD_MATBETUM">#REF!</definedName>
    <definedName name="BDI_GERAL">#REF!</definedName>
    <definedName name="BDI_LIC">#REF!</definedName>
    <definedName name="BDIc">#REF!</definedName>
    <definedName name="BDIf">#REF!</definedName>
    <definedName name="bebqt">#REF!</definedName>
    <definedName name="BETONEIRA.IMP">#REF!</definedName>
    <definedName name="BETONEIRA.P">#REF!</definedName>
    <definedName name="Betune">#REF!</definedName>
    <definedName name="bhgtyr">#REF!</definedName>
    <definedName name="BIDIM">#REF!</definedName>
    <definedName name="bitmin">#REF!</definedName>
    <definedName name="bl">#REF!</definedName>
    <definedName name="BLO">#REF!</definedName>
    <definedName name="bloco">#REF!</definedName>
    <definedName name="BLOCO.6FUROS">#REF!</definedName>
    <definedName name="BLOCO_B">#REF!</definedName>
    <definedName name="BLOCO_BB">#REF!</definedName>
    <definedName name="BLOCO_BBB">#REF!</definedName>
    <definedName name="BLOCO_BEEP">#N/A</definedName>
    <definedName name="BLOCO_C">#REF!</definedName>
    <definedName name="BLOCO_CC">#REF!</definedName>
    <definedName name="BLOCO_CCC">#REF!</definedName>
    <definedName name="BLOCO_CCCC">#REF!</definedName>
    <definedName name="BLOCO_IMPRESSAO">#N/A</definedName>
    <definedName name="BLOCO_SI">#N/A</definedName>
    <definedName name="BLOCOAA">#REF!</definedName>
    <definedName name="BM.AFAcumulado" hidden="1">#REF!</definedName>
    <definedName name="BM.AFAnterior" hidden="1">#REF!</definedName>
    <definedName name="BM.MaxMed" localSheetId="3" hidden="1">IF('ENCARGOS SOCIAIS '!RegimeExecucao="Global",1,#REF!)</definedName>
    <definedName name="BM.MaxMed" hidden="1">IF(RegimeExecucao="Global",1,#REF!)</definedName>
    <definedName name="BM.MEDAcumulado" localSheetId="3" hidden="1">IF(COUNTIF(#REF!,BM.medicao)&gt;0,SUM(OFFSET(#REF!,0,0,1,MATCH(BM.medicao,#REF!,0))),0)</definedName>
    <definedName name="BM.MEDAcumulado" hidden="1">IF(COUNTIF(#REF!,BM.medicao)&gt;0,SUM(OFFSET(#REF!,0,0,1,MATCH(BM.medicao,#REF!,0))),0)</definedName>
    <definedName name="BM.MEDAnterior" localSheetId="3" hidden="1">IF(COUNTIF(#REF!,BM.medicao-1)&gt;0,SUM(OFFSET(#REF!,0,0,1,MATCH(BM.medicao-1,#REF!,0))),0)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localSheetId="3" hidden="1">IF('ENCARGOS SOCIAIS '!RegimeExecucao="Global",-1,-#REF!)</definedName>
    <definedName name="BM.MinMed" hidden="1">IF(RegimeExecucao="Global",-1,-#REF!)</definedName>
    <definedName name="bnhgjui">#REF!</definedName>
    <definedName name="bnhjmki">#REF!</definedName>
    <definedName name="bnvghu">#REF!</definedName>
    <definedName name="boca.bueiro.100">#REF!</definedName>
    <definedName name="boca.bueiro.40">#REF!</definedName>
    <definedName name="boca.bueiro.60">#REF!</definedName>
    <definedName name="boca.bueiro.80">#REF!</definedName>
    <definedName name="BOM">#REF!</definedName>
    <definedName name="bombdescarga">#REF!</definedName>
    <definedName name="Bor_FsNeon?">#REF!</definedName>
    <definedName name="Borna_Fs_120">#REF!</definedName>
    <definedName name="Borna_FsLed24?">#REF!</definedName>
    <definedName name="Bornas?">#REF!</definedName>
    <definedName name="Bornas_por_riel">#REF!</definedName>
    <definedName name="bottom">#REF!</definedName>
    <definedName name="BP19APM">#REF!</definedName>
    <definedName name="BP19basi">#REF!</definedName>
    <definedName name="bpf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OCA.12">#REF!</definedName>
    <definedName name="Bs_US">#REF!</definedName>
    <definedName name="bst.80.boca">#REF!</definedName>
    <definedName name="bst.80.corpo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0_1">#REF!</definedName>
    <definedName name="BuiltIn_Print_Area___0___0_11">#REF!</definedName>
    <definedName name="BuiltIn_Print_Area___0___0_2">#REF!</definedName>
    <definedName name="BuiltIn_Print_Area___0___0_3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5_1">#REF!</definedName>
    <definedName name="BuiltIn_Print_Area___0___5_11">#REF!</definedName>
    <definedName name="BuiltIn_Print_Area___0___5_2">#REF!</definedName>
    <definedName name="BuiltIn_Print_Area___0___5_3">#REF!</definedName>
    <definedName name="BuiltIn_Print_Area___0___6">#REF!</definedName>
    <definedName name="BuiltIn_Print_Area___0___6___0">#REF!</definedName>
    <definedName name="BuiltIn_Print_Area___0___6_1">#REF!</definedName>
    <definedName name="BuiltIn_Print_Area___0___6_11">#REF!</definedName>
    <definedName name="BuiltIn_Print_Area___0___6_2">#REF!</definedName>
    <definedName name="BuiltIn_Print_Area___0___6_3">#REF!</definedName>
    <definedName name="BuiltIn_Print_Area___0___7">#REF!</definedName>
    <definedName name="BuiltIn_Print_Area___0___7___0">#REF!</definedName>
    <definedName name="BuiltIn_Print_Area___0___7_1">#REF!</definedName>
    <definedName name="BuiltIn_Print_Area___0___7_11">#REF!</definedName>
    <definedName name="BuiltIn_Print_Area___0___7_2">#REF!</definedName>
    <definedName name="BuiltIn_Print_Area___0___7_3">#REF!</definedName>
    <definedName name="BuiltIn_Print_Area___0___8">#REF!</definedName>
    <definedName name="BuiltIn_Print_Area___0___8_1">#REF!</definedName>
    <definedName name="BuiltIn_Print_Area___0___8_11">#REF!</definedName>
    <definedName name="BuiltIn_Print_Area___0___8_2">#REF!</definedName>
    <definedName name="BuiltIn_Print_Area___0___8_3">#REF!</definedName>
    <definedName name="BuiltIn_Print_Area___0_1">#REF!</definedName>
    <definedName name="BuiltIn_Print_Area___0_1_1">#REF!</definedName>
    <definedName name="BuiltIn_Print_Area___0_11">#REF!</definedName>
    <definedName name="BuiltIn_Print_Area___0_2">#REF!</definedName>
    <definedName name="BuiltIn_Print_Area___0_3">#REF!</definedName>
    <definedName name="BuiltIn_Print_Area_1">#REF!</definedName>
    <definedName name="BuiltIn_Print_Area_1_1">#REF!</definedName>
    <definedName name="BuiltIn_Print_Titles">NA()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0_1">#REF!</definedName>
    <definedName name="BuiltIn_Print_Titles___0___0_11">#REF!</definedName>
    <definedName name="BuiltIn_Print_Titles___0___0_2">#REF!</definedName>
    <definedName name="BuiltIn_Print_Titles___0___0_3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5_1">#REF!</definedName>
    <definedName name="BuiltIn_Print_Titles___0___5_11">#REF!</definedName>
    <definedName name="BuiltIn_Print_Titles___0___5_2">#REF!</definedName>
    <definedName name="BuiltIn_Print_Titles___0___5_3">#REF!</definedName>
    <definedName name="BuiltIn_Print_Titles___0___6">#REF!</definedName>
    <definedName name="BuiltIn_Print_Titles___0___6_1">#REF!</definedName>
    <definedName name="BuiltIn_Print_Titles___0___6_11">#REF!</definedName>
    <definedName name="BuiltIn_Print_Titles___0___6_2">#REF!</definedName>
    <definedName name="BuiltIn_Print_Titles___0___6_3">#REF!</definedName>
    <definedName name="BuiltIn_Print_Titles___0___7">#REF!</definedName>
    <definedName name="BuiltIn_Print_Titles___0___7_1">#REF!</definedName>
    <definedName name="BuiltIn_Print_Titles___0___7_11">#REF!</definedName>
    <definedName name="BuiltIn_Print_Titles___0___7_2">#REF!</definedName>
    <definedName name="BuiltIn_Print_Titles___0___7_3">#REF!</definedName>
    <definedName name="BuiltIn_Print_Titles___0___8">#REF!</definedName>
    <definedName name="BuiltIn_Print_Titles___0___8_1">#REF!</definedName>
    <definedName name="BuiltIn_Print_Titles___0___8_11">#REF!</definedName>
    <definedName name="BuiltIn_Print_Titles___0___8_2">#REF!</definedName>
    <definedName name="BuiltIn_Print_Titles___0___8_3">#REF!</definedName>
    <definedName name="BuiltIn_Print_Titles___0_1">#REF!</definedName>
    <definedName name="BuiltIn_Print_Titles___0_1_1">#REF!</definedName>
    <definedName name="BuiltIn_Print_Titles___0_11">#REF!</definedName>
    <definedName name="BuiltIn_Print_Titles___0_2">#REF!</definedName>
    <definedName name="BuiltIn_Print_Titles___0_3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5___5_1">#REF!</definedName>
    <definedName name="BuiltIn_Print_Titles___5___5_11">#REF!</definedName>
    <definedName name="BuiltIn_Print_Titles___5___5_2">#REF!</definedName>
    <definedName name="BuiltIn_Print_Titles___5___5_3">#REF!</definedName>
    <definedName name="BuiltIn_Print_Titles___6___6">#REF!</definedName>
    <definedName name="BuiltIn_Print_Titles___6___6___0">#REF!</definedName>
    <definedName name="BuiltIn_Print_Titles___6___6_1">#REF!</definedName>
    <definedName name="BuiltIn_Print_Titles___6___6_11">#REF!</definedName>
    <definedName name="BuiltIn_Print_Titles___6___6_2">#REF!</definedName>
    <definedName name="BuiltIn_Print_Titles___6___6_3">#REF!</definedName>
    <definedName name="BuiltIn_Print_Titles___7___7">#REF!</definedName>
    <definedName name="BuiltIn_Print_Titles_1">#REF!</definedName>
    <definedName name="BuiltIn_Print_Titles_1_1">#REF!</definedName>
    <definedName name="bvfrdt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.A">#REF!</definedName>
    <definedName name="c.4.1">#REF!</definedName>
    <definedName name="c.4.4">#REF!</definedName>
    <definedName name="c.4.7">#REF!</definedName>
    <definedName name="c.4.8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I.F.">#REF!</definedName>
    <definedName name="C.I.F._REAL">#REF!</definedName>
    <definedName name="C.I.F._USD">#REF!</definedName>
    <definedName name="C.PNEU.104HP.IMP">#REF!</definedName>
    <definedName name="C.PNEU.104HP.P">#REF!</definedName>
    <definedName name="C.TOTAL">#REF!</definedName>
    <definedName name="C_Build_B">#REF!</definedName>
    <definedName name="C_COPIAS">#REF!</definedName>
    <definedName name="C_ING">#REF!</definedName>
    <definedName name="C_SUP.ens">#REF!</definedName>
    <definedName name="C_TEC">#REF!</definedName>
    <definedName name="C_TEC.sen">#REF!</definedName>
    <definedName name="C_TEC_Jun_Amos">#REF!</definedName>
    <definedName name="C_TEC_Jun_Hwll">#REF!</definedName>
    <definedName name="CA.18.A">#REF!</definedName>
    <definedName name="CA.22.A">#REF!</definedName>
    <definedName name="ca.25.a">#REF!</definedName>
    <definedName name="ca.50">#REF!</definedName>
    <definedName name="ca.50.a">#REF!</definedName>
    <definedName name="ca.50A">#REF!</definedName>
    <definedName name="CA.60">#REF!</definedName>
    <definedName name="ca.60.A">#REF!</definedName>
    <definedName name="Cable_3x14">#REF!</definedName>
    <definedName name="Cable_ELCO_CPC">#REF!</definedName>
    <definedName name="Cable_TC">#REF!</definedName>
    <definedName name="Cable16">#REF!</definedName>
    <definedName name="Cable18">#REF!</definedName>
    <definedName name="Cables_FTA">#REF!</definedName>
    <definedName name="CabMDF">#REF!</definedName>
    <definedName name="caçamba.10km">#REF!</definedName>
    <definedName name="caçamba.15km">#REF!</definedName>
    <definedName name="caçamba.20km">#REF!</definedName>
    <definedName name="cad">#REF!</definedName>
    <definedName name="caddyna">#REF!</definedName>
    <definedName name="CAIXA.Modo" hidden="1">#REF!</definedName>
    <definedName name="CAL">#REF!</definedName>
    <definedName name="calçada">#REF!</definedName>
    <definedName name="CALCETEIRO">#REF!</definedName>
    <definedName name="calcsp">#REF!</definedName>
    <definedName name="CÁLCULO.NúmeroDeEventos" localSheetId="3" hidden="1">IF([0]!AUTOEVENTO&lt;&gt;"manual",MAX(#REF!),MAX(OFFSET(#REF!,1,0)))</definedName>
    <definedName name="CÁLCULO.NúmeroDeEventos" hidden="1">IF([0]!AUTOEVENTO&lt;&gt;"manual",MAX(#REF!),MAX(OFFSET(#REF!,1,0)))</definedName>
    <definedName name="CÁLCULO.NúmeroDeFrentes" hidden="1">COLUMN(#REF!)-COLUMN(#REF!)</definedName>
    <definedName name="CÁLCULO.TotalAdmLocal" localSheetId="3" hidden="1">IF([0]!AUTOEVENTO="manual",SUMIF(#REF!,1,#REF!),0)</definedName>
    <definedName name="CÁLCULO.TotalAdmLocal" hidden="1">IF([0]!AUTOEVENTO="manual",SUMIF(#REF!,1,#REF!),0)</definedName>
    <definedName name="CAMBIO">#REF!</definedName>
    <definedName name="CAMBIO_FOB">#REF!</definedName>
    <definedName name="cambota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">#REF!</definedName>
    <definedName name="Campo_Contr?">#REF!</definedName>
    <definedName name="Canteirosc">#REF!</definedName>
    <definedName name="CAP">#REF!</definedName>
    <definedName name="CAP_RIO">#REF!</definedName>
    <definedName name="cap50.70">#REF!</definedName>
    <definedName name="Capa" localSheetId="3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.SELANTE">#REF!</definedName>
    <definedName name="CAPA1">#REF!</definedName>
    <definedName name="capa2" localSheetId="3" hidden="1">{#N/A,#N/A,FALSE,"ET-CAPA";#N/A,#N/A,FALSE,"ET-PAG1";#N/A,#N/A,FALSE,"ET-PAG2";#N/A,#N/A,FALSE,"ET-PAG3";#N/A,#N/A,FALSE,"ET-PAG4";#N/A,#N/A,FALSE,"ET-PAG5"}</definedName>
    <definedName name="capa2" hidden="1">{#N/A,#N/A,FALSE,"ET-CAPA";#N/A,#N/A,FALSE,"ET-PAG1";#N/A,#N/A,FALSE,"ET-PAG2";#N/A,#N/A,FALSE,"ET-PAG3";#N/A,#N/A,FALSE,"ET-PAG4";#N/A,#N/A,FALSE,"ET-PAG5"}</definedName>
    <definedName name="CAPA3">#REF!</definedName>
    <definedName name="CAPA4">#REF!</definedName>
    <definedName name="CAPATAZIAS">#REF!</definedName>
    <definedName name="CAPATAZIAS_PORTO">#REF!</definedName>
    <definedName name="CAPATAZIAS_RIO">#REF!</definedName>
    <definedName name="CAR">#REF!</definedName>
    <definedName name="car.tra.1a.3000a5000.c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imbo">#REF!</definedName>
    <definedName name="CARPINTEIRO.OAE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ros">#REF!</definedName>
    <definedName name="Carros1">#REF!</definedName>
    <definedName name="carsol">#REF!</definedName>
    <definedName name="cas">#REF!</definedName>
    <definedName name="CASHIN">#REF!</definedName>
    <definedName name="CASHOUT">#REF!</definedName>
    <definedName name="CAT.930.IMP">#REF!</definedName>
    <definedName name="CAT.930.P">#REF!</definedName>
    <definedName name="CAT.966.IMP">#REF!</definedName>
    <definedName name="CAT.966.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OQUEIRO">#REF!</definedName>
    <definedName name="CBUQ">#REF!</definedName>
    <definedName name="cbuq.capa">#REF!</definedName>
    <definedName name="cbuq2">#REF!</definedName>
    <definedName name="CC">#REF!</definedName>
    <definedName name="çç">#REF!</definedName>
    <definedName name="CCM">#REF!</definedName>
    <definedName name="ccoverage">#REF!</definedName>
    <definedName name="ccrm">#REF!</definedName>
    <definedName name="CD">#REF!</definedName>
    <definedName name="cdfg">#REF!</definedName>
    <definedName name="cdfvgtr">#REF!</definedName>
    <definedName name="cdi">#REF!</definedName>
    <definedName name="cdoc3advval">#REF!</definedName>
    <definedName name="cdoc3baseval">#REF!</definedName>
    <definedName name="cdoc3list">#REF!</definedName>
    <definedName name="cdoc3stdval">#REF!</definedName>
    <definedName name="cdvthd">#REF!</definedName>
    <definedName name="cerca.concreto">#REF!</definedName>
    <definedName name="cerca.madeira">#REF!</definedName>
    <definedName name="cernot">#REF!</definedName>
    <definedName name="CestaExcel">#REF!</definedName>
    <definedName name="cfs">#REF!</definedName>
    <definedName name="cgusval">#REF!</definedName>
    <definedName name="Ch_IO">#REF!</definedName>
    <definedName name="Ch_IO_AMC">#REF!</definedName>
    <definedName name="CH_IO_CPC">#REF!</definedName>
    <definedName name="Ch_IO_LM">#REF!</definedName>
    <definedName name="Ch_Pr">#REF!</definedName>
    <definedName name="Ch_Proc_CPC">#REF!</definedName>
    <definedName name="Ch_Proc_LM">#REF!</definedName>
    <definedName name="cha">#REF!</definedName>
    <definedName name="CHAFQT">#REF!</definedName>
    <definedName name="CHAPEAMENTO">#REF!</definedName>
    <definedName name="CHEFE.CARPINTARIA.OAE">#REF!</definedName>
    <definedName name="CHF">#REF!</definedName>
    <definedName name="chumbador.res.32">#REF!</definedName>
    <definedName name="CI">#REF!</definedName>
    <definedName name="cidades">#REF!</definedName>
    <definedName name="CIF">#REF!</definedName>
    <definedName name="CIF_A">#REF!</definedName>
    <definedName name="CIF_B">#REF!</definedName>
    <definedName name="CIF_TOTAL">#REF!</definedName>
    <definedName name="CIFIXA">#REF!</definedName>
    <definedName name="CifU">#REF!</definedName>
    <definedName name="CIM">#REF!</definedName>
    <definedName name="CIMENTO">#REF!</definedName>
    <definedName name="Circ_Vac">#REF!</definedName>
    <definedName name="Circ_Vac_CPC">#REF!</definedName>
    <definedName name="Circ_Vdc">#REF!</definedName>
    <definedName name="Circ_Vdc_CPC">#REF!</definedName>
    <definedName name="CITOTAL">#REF!</definedName>
    <definedName name="CIVAR">#REF!</definedName>
    <definedName name="Classificação">#REF!</definedName>
    <definedName name="clcnbks">#REF!</definedName>
    <definedName name="cliente">#REF!</definedName>
    <definedName name="CMPF_FOB">#REF!</definedName>
    <definedName name="cnodes">#REF!</definedName>
    <definedName name="COBERTURA">#REF!</definedName>
    <definedName name="COBERTURA_CASA_DE_MÁQUINAS">#REF!</definedName>
    <definedName name="COBERTURA_CASA_DE_MÁQUINAS_4">#REF!</definedName>
    <definedName name="COD" localSheetId="3">[1]Plan1!$I:$I</definedName>
    <definedName name="COD">[1]Plan1!$I:$I</definedName>
    <definedName name="CODIGO">#REF!</definedName>
    <definedName name="COFINS">#REF!</definedName>
    <definedName name="COIMEX">#REF!</definedName>
    <definedName name="COLSUB">#REF!</definedName>
    <definedName name="COMEÇO">#REF!</definedName>
    <definedName name="comercial.x1">#REF!</definedName>
    <definedName name="comercial.x2">#REF!</definedName>
    <definedName name="COMP">#REF!</definedName>
    <definedName name="comp2">#REF!</definedName>
    <definedName name="compactação.100">#REF!</definedName>
    <definedName name="compactação.95">#REF!</definedName>
    <definedName name="Compensado_prom">#REF!</definedName>
    <definedName name="compeqp">#REF!</definedName>
    <definedName name="compinst.">#REF!</definedName>
    <definedName name="COMPLEM">#REF!</definedName>
    <definedName name="COMPOSIÇÃO3">#REF!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blo">#REF!</definedName>
    <definedName name="conc.ciclópico.12.A">#REF!</definedName>
    <definedName name="concr.ciclópico.15.A">#REF!</definedName>
    <definedName name="ConjAPM">#REF!</definedName>
    <definedName name="ConjBasi">#REF!</definedName>
    <definedName name="conmag">#REF!</definedName>
    <definedName name="conservado.p">#REF!</definedName>
    <definedName name="Consumodemateriais" localSheetId="3">[0]!Plan1</definedName>
    <definedName name="Consumodemateriais">[0]!Plan1</definedName>
    <definedName name="Cont_LuzP">#REF!</definedName>
    <definedName name="Cont_Pul">#REF!</definedName>
    <definedName name="Cont_Relés">#REF!</definedName>
    <definedName name="Cont_Sel">#REF!</definedName>
    <definedName name="CONT1">#REF!</definedName>
    <definedName name="CONT2">#REF!</definedName>
    <definedName name="CONT3">#REF!</definedName>
    <definedName name="CONTADOR">#N/A</definedName>
    <definedName name="CONTAINER">#REF!</definedName>
    <definedName name="CONTAIT">#REF!</definedName>
    <definedName name="CONTENÇÕES">#REF!</definedName>
    <definedName name="Contr_B_Ex">#REF!</definedName>
    <definedName name="CONTRA.MESTRE.OAE">#REF!</definedName>
    <definedName name="CONTREC">#REF!</definedName>
    <definedName name="CONTRES">#REF!</definedName>
    <definedName name="CONV1">#REF!</definedName>
    <definedName name="CONVERSÃO">#REF!</definedName>
    <definedName name="conZ">#REF!</definedName>
    <definedName name="Copias_de_Documentos">#REF!</definedName>
    <definedName name="CORRETAGEM">#REF!</definedName>
    <definedName name="CORTINA">#REF!</definedName>
    <definedName name="Cost">#REF!</definedName>
    <definedName name="Cost._Hoja">#REF!</definedName>
    <definedName name="Cost._Tab">#REF!</definedName>
    <definedName name="Cost_superf.">#REF!</definedName>
    <definedName name="Costo_de_Resma">#REF!</definedName>
    <definedName name="covtitle">#REF!</definedName>
    <definedName name="cpaperbks">#REF!</definedName>
    <definedName name="cpf1a">#REF!</definedName>
    <definedName name="cphdbks">#REF!</definedName>
    <definedName name="cpmf">#REF!</definedName>
    <definedName name="CPMF_TOTAL">#REF!</definedName>
    <definedName name="CPOS">#REF!</definedName>
    <definedName name="CPOSIN">#REF!</definedName>
    <definedName name="cpsaddel">#REF!</definedName>
    <definedName name="cpsbaseval">#REF!</definedName>
    <definedName name="cpslist">#REF!</definedName>
    <definedName name="cpsopts">#REF!</definedName>
    <definedName name="cpspurdocs">#REF!</definedName>
    <definedName name="cpsstdval">#REF!</definedName>
    <definedName name="cpsupdset">#REF!</definedName>
    <definedName name="cpsupgset">#REF!</definedName>
    <definedName name="cpsupprset">#REF!</definedName>
    <definedName name="cpu">#REF!</definedName>
    <definedName name="cravação">#REF!</definedName>
    <definedName name="_xlnm.Criteria">#REF!</definedName>
    <definedName name="CRITERX">#REF!</definedName>
    <definedName name="crm">#REF!</definedName>
    <definedName name="crogr">#REF!</definedName>
    <definedName name="crono">#REF!</definedName>
    <definedName name="CRONO.LinhasNecessarias" localSheetId="3" hidden="1">COUNTIF(#REF!,"Manual")+COUNTIF(#REF!,"SemiAuto")+COUNT(ORÇAMENTO.ListaCrono)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_ADD">#REF!</definedName>
    <definedName name="CRONO_RES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hidden="1">SUMIF(#REF!,#REF!,OFFSET(#REF!,0,#REF!))</definedName>
    <definedName name="cspb">#REF!</definedName>
    <definedName name="CSV">#REF!</definedName>
    <definedName name="ct">#REF!</definedName>
    <definedName name="ctachrs">#REF!</definedName>
    <definedName name="ctaclrula">#REF!</definedName>
    <definedName name="CTF">#REF!</definedName>
    <definedName name="CTOK">#REF!</definedName>
    <definedName name="ctopp">#REF!</definedName>
    <definedName name="ctpadvval">#REF!</definedName>
    <definedName name="ctpbaseval">#REF!</definedName>
    <definedName name="ctphbks">#REF!</definedName>
    <definedName name="ctpslist">#REF!</definedName>
    <definedName name="ctpsopts">#REF!</definedName>
    <definedName name="ctpstdval">#REF!</definedName>
    <definedName name="cu">#REF!</definedName>
    <definedName name="CuartoH">#REF!</definedName>
    <definedName name="Cuatro_H">#REF!</definedName>
    <definedName name="Cum_Int">#REF!</definedName>
    <definedName name="cunifaddel">#REF!</definedName>
    <definedName name="cunifadvval">#REF!</definedName>
    <definedName name="cuniflist">#REF!</definedName>
    <definedName name="cunifopts">#REF!</definedName>
    <definedName name="cunifpurdocs">#REF!</definedName>
    <definedName name="cunifstdval">#REF!</definedName>
    <definedName name="cunifupdset">#REF!</definedName>
    <definedName name="cunifupgset">#REF!</definedName>
    <definedName name="cunifupprset">#REF!</definedName>
    <definedName name="cupdset">#REF!</definedName>
    <definedName name="cupgset">#REF!</definedName>
    <definedName name="cupprset">#REF!</definedName>
    <definedName name="curva">#REF!</definedName>
    <definedName name="CUST_DIR_IND">#REF!</definedName>
    <definedName name="CUSTINDIRETO">#REF!</definedName>
    <definedName name="CUSTO_06">#REF!</definedName>
    <definedName name="CUSTO_DIR_IND">#REF!</definedName>
    <definedName name="Custo_Direto_de_Obras_Civis_e_Instalações_...........................................">#REF!</definedName>
    <definedName name="CUSTO_OUTROS">#REF!</definedName>
    <definedName name="Custo_Outros1">#REF!</definedName>
    <definedName name="custo_total">#REF!</definedName>
    <definedName name="CUSTO_UNIT_100000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#REF!</definedName>
    <definedName name="CUSTO_UNIT_2S0230000A">#REF!</definedName>
    <definedName name="CUSTO_UNIT_2S0240000A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CUSTODIRETO">#REF!</definedName>
    <definedName name="CUSTODIRETO_R">#REF!</definedName>
    <definedName name="CUSTODIRETO_U">#REF!</definedName>
    <definedName name="CUSTODIRETO1">#REF!</definedName>
    <definedName name="CUSTOFIN">#REF!</definedName>
    <definedName name="D">#REF!</definedName>
    <definedName name="D.AGREGADO.IMP">#REF!</definedName>
    <definedName name="D.AGREGADO.P">#REF!</definedName>
    <definedName name="D.ASFALTO.IMP">#REF!</definedName>
    <definedName name="D.ASFALTO.P">#REF!</definedName>
    <definedName name="D_HABIL">#REF!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os">#REF!</definedName>
    <definedName name="DADOS_01">#REF!</definedName>
    <definedName name="DAF">#REF!</definedName>
    <definedName name="daniel">#REF!</definedName>
    <definedName name="dar.1">#REF!</definedName>
    <definedName name="dar.2">#REF!</definedName>
    <definedName name="dar.2.c">#REF!</definedName>
    <definedName name="DATA">#REF!</definedName>
    <definedName name="Data.base">#REF!</definedName>
    <definedName name="DATA_BASE">#REF!</definedName>
    <definedName name="DATA_COTAÇÃO">#REF!</definedName>
    <definedName name="Data_de_Pagamento">#REF!</definedName>
    <definedName name="DATA_ENTREGA">#REF!</definedName>
    <definedName name="DATA_FECHA">#REF!</definedName>
    <definedName name="Data_Inicio">#REF!</definedName>
    <definedName name="Data_Pagamento" localSheetId="3">DATE(YEAR(#REF!),MONTH(#REF!)+Payment_Number,DAY(#REF!))</definedName>
    <definedName name="Data_Pagamento">DATE(YEAR(#REF!),MONTH(#REF!)+Payment_Number,DAY(#REF!))</definedName>
    <definedName name="database">#REF!</definedName>
    <definedName name="Database_index">#REF!</definedName>
    <definedName name="dccc">#REF!</definedName>
    <definedName name="DD">#REF!</definedName>
    <definedName name="DDD">#REF!</definedName>
    <definedName name="ddddddd">#REF!</definedName>
    <definedName name="dddddddddddddddddddddddddd">#REF!</definedName>
    <definedName name="dddddddddddddppppppppp">#REF!</definedName>
    <definedName name="dealer">#REF!</definedName>
    <definedName name="ded.1">#REF!</definedName>
    <definedName name="ded.1.c">#REF!</definedName>
    <definedName name="DEF_I_U_Q_ATUAL">#N/A</definedName>
    <definedName name="DEF_ITEM_ATUAL">#N/A</definedName>
    <definedName name="defensa.simples">#REF!</definedName>
    <definedName name="defensa.simples.anc">#REF!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LRANGE">#REF!</definedName>
    <definedName name="demolição.alvenaria">#REF!</definedName>
    <definedName name="demolição.c.a.">#REF!</definedName>
    <definedName name="demolição.c.s">#REF!</definedName>
    <definedName name="DEMONSTRATIVO_DO_RESULTADO_GERENCIAL___DGR">#REF!</definedName>
    <definedName name="Denominação">#REF!</definedName>
    <definedName name="dente.bst.60">#REF!</definedName>
    <definedName name="dente.bst.80">#REF!</definedName>
    <definedName name="DEPÓSITO">#REF!</definedName>
    <definedName name="Depr">#REF!</definedName>
    <definedName name="DERIVQT">#REF!</definedName>
    <definedName name="DESC_FRETE">#REF!</definedName>
    <definedName name="descnt">#REF!</definedName>
    <definedName name="descont">#REF!</definedName>
    <definedName name="desconto">#REF!</definedName>
    <definedName name="DESCRIÇÃO">#REF!</definedName>
    <definedName name="DESCRIÇÃO_OBRA">#REF!</definedName>
    <definedName name="DESCRITIVO1">#REF!</definedName>
    <definedName name="DESMAT.20">#REF!</definedName>
    <definedName name="DESMAT.40">#REF!</definedName>
    <definedName name="DESONERACAO" localSheetId="3" hidden="1">IF(OR(Import.Desoneracao="DESONERADO",Import.Desoneracao="SIM"),"SIM","NÃO")</definedName>
    <definedName name="DESONERACAO" hidden="1">IF(OR(Import.Desoneracao="DESONERADO",Import.Desoneracao="SIM"),"SIM","NÃO")</definedName>
    <definedName name="DESOVA">#REF!</definedName>
    <definedName name="DESP_FINANC">#REF!</definedName>
    <definedName name="DESP_RIO">#REF!</definedName>
    <definedName name="DESPACHANTE">#REF!</definedName>
    <definedName name="DESPACHANTE_RIO">#REF!</definedName>
    <definedName name="DESPACHANTE_VITORIA">#REF!</definedName>
    <definedName name="DESPESA_ORIGEM">#REF!</definedName>
    <definedName name="DESPORIGEM_USD">#REF!</definedName>
    <definedName name="DESTOCAMENTO">#REF!</definedName>
    <definedName name="DESVINCULAR">#REF!</definedName>
    <definedName name="DEZA">#REF!</definedName>
    <definedName name="Df">#REF!</definedName>
    <definedName name="DFADFA">#REF!</definedName>
    <definedName name="DFAFAF">#REF!</definedName>
    <definedName name="dfijvnqienvvnjv">#REF!</definedName>
    <definedName name="dfrgb">#REF!</definedName>
    <definedName name="DFS">#REF!</definedName>
    <definedName name="DFVGCFDRETGHYUJKIOLKJUYH">#REF!</definedName>
    <definedName name="DHP">#REF!</definedName>
    <definedName name="dhp.rocha">#REF!</definedName>
    <definedName name="dhp.solo">#REF!</definedName>
    <definedName name="dia3estac">#REF!</definedName>
    <definedName name="diaestaca">#REF!</definedName>
    <definedName name="diambase">#REF!</definedName>
    <definedName name="DIAMETRO">#REF!</definedName>
    <definedName name="Dias">#REF!</definedName>
    <definedName name="diesel">#REF!</definedName>
    <definedName name="díesel">#REF!</definedName>
    <definedName name="DIF..FRETE">#REF!</definedName>
    <definedName name="DIF._CAMBIAL">#REF!</definedName>
    <definedName name="DIF_CAMBIAL">#REF!</definedName>
    <definedName name="DIF_FOB">#REF!</definedName>
    <definedName name="DIF_FRETE">#REF!</definedName>
    <definedName name="Dificultad">#REF!</definedName>
    <definedName name="DIFQT">#REF!</definedName>
    <definedName name="DINAMITADOR">#REF!</definedName>
    <definedName name="DINAMITADOR.AR.COMPRIMIDO">#REF!</definedName>
    <definedName name="DINAMITE">#REF!</definedName>
    <definedName name="DIR_OPER">#REF!</definedName>
    <definedName name="DIR_TECNICO">#REF!</definedName>
    <definedName name="DIRETORIA">#REF!</definedName>
    <definedName name="diretorias">#REF!</definedName>
    <definedName name="DistCidade">#REF!</definedName>
    <definedName name="Dm">#REF!</definedName>
    <definedName name="DMT">#REF!</definedName>
    <definedName name="dn">#REF!</definedName>
    <definedName name="doc3000a">#REF!</definedName>
    <definedName name="doc3000e">#REF!</definedName>
    <definedName name="doc3advval">#REF!</definedName>
    <definedName name="doc3baseval">#REF!</definedName>
    <definedName name="doc3list">#REF!</definedName>
    <definedName name="doc3stdval">#REF!</definedName>
    <definedName name="DOCAS">#REF!</definedName>
    <definedName name="docp">#REF!</definedName>
    <definedName name="DOCUMENT">#REF!</definedName>
    <definedName name="DOLAR">#REF!</definedName>
    <definedName name="dos_H">#REF!</definedName>
    <definedName name="DRAFT">ROW(#REF!)</definedName>
    <definedName name="dragagem">#REF!</definedName>
    <definedName name="DRAGLINE.IMP">#REF!</definedName>
    <definedName name="dragline.p">#REF!</definedName>
    <definedName name="DRE">#REF!</definedName>
    <definedName name="DRENAGEM">#REF!</definedName>
    <definedName name="dreno.bidim">#REF!</definedName>
    <definedName name="dreno.c.p">#REF!</definedName>
    <definedName name="dreno.contacto">#REF!</definedName>
    <definedName name="dreno.corpo.pav">#REF!</definedName>
    <definedName name="dreno.e.peixe">#REF!</definedName>
    <definedName name="dreno.longitudinal">#REF!</definedName>
    <definedName name="dreno.perimetral">#REF!</definedName>
    <definedName name="dreno.profundo.150mm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">#REF!</definedName>
    <definedName name="dsad">#REF!</definedName>
    <definedName name="DSFSF">#REF!</definedName>
    <definedName name="dt">#REF!</definedName>
    <definedName name="DTA">#REF!</definedName>
    <definedName name="DTA_RIO">#REF!</definedName>
    <definedName name="DTAS">#REF!</definedName>
    <definedName name="DTS">#REF!</definedName>
    <definedName name="dual_FLP">#REF!</definedName>
    <definedName name="DUREPOX">#REF!</definedName>
    <definedName name="DUTOS">#REF!</definedName>
    <definedName name="dwqhdjwqgdwq">#REF!</definedName>
    <definedName name="DXBDFG">"$#REF!.$A$1:$B$2408"</definedName>
    <definedName name="E">#REF!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8">#REF!</definedName>
    <definedName name="E.108.imp">#REF!</definedName>
    <definedName name="E.108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225">#REF!</definedName>
    <definedName name="e.225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1">#REF!</definedName>
    <definedName name="e.411.imp">#REF!</definedName>
    <definedName name="e.411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ESQUERDA">#N/A</definedName>
    <definedName name="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dd">#REF!</definedName>
    <definedName name="EEEE">#REF!</definedName>
    <definedName name="EFICIÊNCIA">#REF!</definedName>
    <definedName name="Eficiência1">#REF!</definedName>
    <definedName name="EICM_CPC">#REF!</definedName>
    <definedName name="EL">#REF!</definedName>
    <definedName name="Elco_Hem">#REF!</definedName>
    <definedName name="Elco_M">#REF!</definedName>
    <definedName name="eld">#REF!</definedName>
    <definedName name="Elect_APM">#REF!</definedName>
    <definedName name="Elect_LM">#REF!</definedName>
    <definedName name="Electr_CPC">#REF!</definedName>
    <definedName name="Electr_HW">#REF!</definedName>
    <definedName name="ELÉTRICA">#REF!</definedName>
    <definedName name="ELETRONICA">#REF!</definedName>
    <definedName name="ELETRÔNICA">#REF!</definedName>
    <definedName name="em">#REF!</definedName>
    <definedName name="Empotramientos?">#REF!</definedName>
    <definedName name="EMPRESA_DEL_GRUPO">#REF!</definedName>
    <definedName name="Empresa_selecionada">#REF!</definedName>
    <definedName name="EMPRESAS">OFFSET(#REF!,0,0):OFFSET(#REF!,-1,0)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f.inj">#REF!</definedName>
    <definedName name="enf.rocha">#REF!</definedName>
    <definedName name="enf.solo">#REF!</definedName>
    <definedName name="enleivamento">#REF!</definedName>
    <definedName name="ENROCAMENTO.P.A">#REF!</definedName>
    <definedName name="ENROCAMENTO.P.J">#REF!</definedName>
    <definedName name="ep">#REF!</definedName>
    <definedName name="EQPM">#REF!</definedName>
    <definedName name="EQPOTENC">#REF!</definedName>
    <definedName name="EQUIP">#REF!</definedName>
    <definedName name="equipamento">#REF!</definedName>
    <definedName name="Equipamentos">#REF!</definedName>
    <definedName name="Equipamentos1">#REF!</definedName>
    <definedName name="er">#REF!</definedName>
    <definedName name="eraseme">#REF!</definedName>
    <definedName name="eraseme1">#REF!</definedName>
    <definedName name="erfgtt">#REF!</definedName>
    <definedName name="ERRO">#N/A</definedName>
    <definedName name="esc.car.tra.1a.2000a3000.e">#REF!</definedName>
    <definedName name="esc.car.tra.1a.200a400.e">#REF!</definedName>
    <definedName name="esc.car.tra.1a.3000a5000.e">#REF!</definedName>
    <definedName name="esc.car.tra.1a.50a200.e">#REF!</definedName>
    <definedName name="esc.car.tra.3a.silenciosa.tun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ama.terra.armada">#REF!</definedName>
    <definedName name="escama.terra.armada.c">#REF!</definedName>
    <definedName name="Escama.terra.armado.T">#REF!</definedName>
    <definedName name="escman">#REF!</definedName>
    <definedName name="escmec">#REF!</definedName>
    <definedName name="escoramento.comum.contínuo">#REF!</definedName>
    <definedName name="escoramento.comum.descontínuo">#REF!</definedName>
    <definedName name="escoramento.metálico">#REF!</definedName>
    <definedName name="esctra">#REF!</definedName>
    <definedName name="ESPECIALISTA">#REF!</definedName>
    <definedName name="essaxmis">#REF!</definedName>
    <definedName name="essclm">#REF!</definedName>
    <definedName name="estaca">#REF!</definedName>
    <definedName name="estaca3">#REF!</definedName>
    <definedName name="ESTACIONAMENTO">#REF!</definedName>
    <definedName name="ESTADO">#REF!</definedName>
    <definedName name="estados">#REF!</definedName>
    <definedName name="eu">#REF!</definedName>
    <definedName name="EURO">#REF!</definedName>
    <definedName name="EVENTOS.Lista" hidden="1">#REF!:OFFSET(#REF!,-1,0)</definedName>
    <definedName name="EVENTOS.ListaValidacao" hidden="1">#REF!:OFFSET(#REF!,-1,0)</definedName>
    <definedName name="EX_WORKS">#REF!</definedName>
    <definedName name="Excel_BuiltIn__FilterDatabase">"$#REF!.$B$8:$M$9"</definedName>
    <definedName name="Excel_BuiltIn__FilterDatabase_1">"$#REF!.$A$1:$F$5248"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Database" localSheetId="3" hidden="1">TEXT(Import.DataBase,"mm-aaaa")</definedName>
    <definedName name="Excel_BuiltIn_Database" hidden="1">TEXT(Import.DataBase,"mm-aaaa")</definedName>
    <definedName name="Excel_BuiltIn_Database_0">#REF!</definedName>
    <definedName name="Excel_BuiltIn_Print_Area">"$#REF!.$B$1:$N$9"</definedName>
    <definedName name="Excel_BuiltIn_Print_Area_0">"$#REF!.$A$1:$G$349"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_1_1_1">"$#REF!.$A$1:$BN$17"</definedName>
    <definedName name="Excel_BuiltIn_Print_Area_2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NA()</definedName>
    <definedName name="Excel_BuiltIn_Print_Area_3_1_1_1_1">#REF!</definedName>
    <definedName name="Excel_BuiltIn_Print_Area_3_1_2">NA()</definedName>
    <definedName name="Excel_BuiltIn_Print_Area_3_3">"$#REF!.$A$1:$BN$17"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"$#REF!.$A$1:$AMJ$9"</definedName>
    <definedName name="Excel_BuiltIn_Print_Titles_0">"$#REF!.$A$1:$IJ$7"</definedName>
    <definedName name="Excel_BuiltIn_Print_Titles_1">#REF!</definedName>
    <definedName name="Excel_BuiltIn_Print_Titles_1_1">#REF!</definedName>
    <definedName name="Excel_BuiltIn_Print_Titles_1_1_1">"$#REF!.$A$1:$C$291"</definedName>
    <definedName name="Excel_BuiltIn_Print_Titles_1_1_2">NA()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"$#REF!.$A$1:$AMJ$17"</definedName>
    <definedName name="Excel_BuiltIn_Print_Titles_3_1_1">"$#REF!.$A$9:$AMJ$17"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#REF!,#REF!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isterror">#REF!</definedName>
    <definedName name="existing">#REF!</definedName>
    <definedName name="EXT">#REF!</definedName>
    <definedName name="Extract_MI">#REF!</definedName>
    <definedName name="F" hidden="1">#REF!</definedName>
    <definedName name="F.943">#REF!</definedName>
    <definedName name="f.943.p">#REF!</definedName>
    <definedName name="F.I.T.P.A.">#REF!</definedName>
    <definedName name="F.O.B">#REF!</definedName>
    <definedName name="F.O.B.">#REF!</definedName>
    <definedName name="F.O.C">#REF!</definedName>
    <definedName name="FACHADA">#REF!</definedName>
    <definedName name="FACHADA_4">#REF!</definedName>
    <definedName name="FAL">#REF!</definedName>
    <definedName name="FAMILIAS">#REF!</definedName>
    <definedName name="Fan_APM">#REF!</definedName>
    <definedName name="FAN_Basico">#REF!</definedName>
    <definedName name="FAN_CPC">#REF!</definedName>
    <definedName name="FAN_LM">#REF!</definedName>
    <definedName name="FAT1_10">#REF!</definedName>
    <definedName name="FAT2_10">#REF!</definedName>
    <definedName name="fator">#REF!</definedName>
    <definedName name="FATOR_CORR_PAVIM">#REF!</definedName>
    <definedName name="FATOR_K">#REF!</definedName>
    <definedName name="FATORK">#REF!</definedName>
    <definedName name="FBancaria">#REF!</definedName>
    <definedName name="FCRITER">#REF!</definedName>
    <definedName name="FCT">#REF!</definedName>
    <definedName name="Fd">#REF!</definedName>
    <definedName name="FDDFASD">#REF!</definedName>
    <definedName name="FDE">#REF!</definedName>
    <definedName name="fecha">#REF!</definedName>
    <definedName name="Ferram">#REF!</definedName>
    <definedName name="FEVA">#REF!</definedName>
    <definedName name="FF">#REF!</definedName>
    <definedName name="fffefes">#REF!</definedName>
    <definedName name="FFR">#REF!</definedName>
    <definedName name="fgbh">#REF!</definedName>
    <definedName name="fgtt">#REF!</definedName>
    <definedName name="filternote">#REF!</definedName>
    <definedName name="filtros">#REF!</definedName>
    <definedName name="FINAL">#N/A</definedName>
    <definedName name="FITPA">#REF!</definedName>
    <definedName name="FOB">#REF!</definedName>
    <definedName name="FOB_A">#REF!</definedName>
    <definedName name="FOB_B">#REF!</definedName>
    <definedName name="FOB_C">#REF!</definedName>
    <definedName name="FOB_D">#REF!</definedName>
    <definedName name="FOB_E">#REF!</definedName>
    <definedName name="FOB_F">#REF!</definedName>
    <definedName name="FOB_REAL">#REF!</definedName>
    <definedName name="FOB_TOTAL">#REF!</definedName>
    <definedName name="FOB_USD">#REF!</definedName>
    <definedName name="FOB_USD_A">#REF!</definedName>
    <definedName name="FOB_USD_B">#REF!</definedName>
    <definedName name="FOB_USD_TOTAL">#REF!</definedName>
    <definedName name="FobT">#REF!</definedName>
    <definedName name="FobU">#REF!</definedName>
    <definedName name="folha">#REF!</definedName>
    <definedName name="folhas">#REF!</definedName>
    <definedName name="forcurpla">#REF!</definedName>
    <definedName name="forcurplas">#REF!</definedName>
    <definedName name="forcurres">#REF!</definedName>
    <definedName name="form01a">#REF!</definedName>
    <definedName name="form01b">#REF!</definedName>
    <definedName name="forma">#REF!</definedName>
    <definedName name="forma.comum.A">#REF!</definedName>
    <definedName name="forma.res.A">#REF!</definedName>
    <definedName name="Formato_da_Loja">#REF!</definedName>
    <definedName name="formulas">#REF!,#REF!,#REF!,#REF!,#REF!,#REF!,#REF!,#REF!,#REF!,#REF!,#REF!,#REF!,#REF!,#REF!,#REF!,#REF!,#REF!,#REF!,#REF!,#REF!</definedName>
    <definedName name="forplapla">#REF!</definedName>
    <definedName name="forplares">#REF!</definedName>
    <definedName name="FORRO">#REF!</definedName>
    <definedName name="frdeswt">#REF!</definedName>
    <definedName name="fresagem">#REF!</definedName>
    <definedName name="Frete">#REF!</definedName>
    <definedName name="FRETE_A">#REF!</definedName>
    <definedName name="FRETE_INTERNO">#REF!</definedName>
    <definedName name="FRETE_MARITIMO">#REF!</definedName>
    <definedName name="FRETE_PORTO">#REF!</definedName>
    <definedName name="FRETE_PORTO_DAP">#REF!</definedName>
    <definedName name="FRETE_REAL">#REF!</definedName>
    <definedName name="FRETE_RIO">#REF!</definedName>
    <definedName name="FRETE_RIO_VIX">#REF!</definedName>
    <definedName name="FRETE_TTL">#REF!</definedName>
    <definedName name="FRETE_USD">#REF!</definedName>
    <definedName name="frgtedcvf">#REF!</definedName>
    <definedName name="FRGTHYGFRDESFTGH">#REF!</definedName>
    <definedName name="FrSe">#REF!</definedName>
    <definedName name="frtgh">#REF!</definedName>
    <definedName name="FS">#REF!</definedName>
    <definedName name="FSC">#REF!</definedName>
    <definedName name="fscadvlist">#REF!</definedName>
    <definedName name="fscbaselist">#REF!</definedName>
    <definedName name="fscdev">#REF!</definedName>
    <definedName name="fsclist">#REF!</definedName>
    <definedName name="fscnav">#REF!</definedName>
    <definedName name="fscseq">#REF!</definedName>
    <definedName name="fscstdlist">#REF!</definedName>
    <definedName name="fsctrng">#REF!</definedName>
    <definedName name="Fta_AO">#REF!</definedName>
    <definedName name="FTA_DI">#REF!</definedName>
    <definedName name="FTA_DO">#REF!</definedName>
    <definedName name="Fta_HLAI">#REF!</definedName>
    <definedName name="FTA_LLAI">#REF!</definedName>
    <definedName name="FTA_LLMUX">#REF!</definedName>
    <definedName name="FTA_Local?">#REF!</definedName>
    <definedName name="FTA_PI">#REF!</definedName>
    <definedName name="FTA_PwA">#REF!</definedName>
    <definedName name="FTA_SI">#REF!</definedName>
    <definedName name="fuel">#REF!</definedName>
    <definedName name="Fuentes_Basico">#REF!</definedName>
    <definedName name="FUNCAO">#N/A</definedName>
    <definedName name="FUNCAO_1">#N/A</definedName>
    <definedName name="FUNCAO_3">#N/A</definedName>
    <definedName name="FUNCAO_TITULOS">#N/A</definedName>
    <definedName name="fuste">#REF!</definedName>
    <definedName name="g">#REF!</definedName>
    <definedName name="GAITP">#REF!</definedName>
    <definedName name="galeria.100">#REF!</definedName>
    <definedName name="galeria.100.areia">#REF!</definedName>
    <definedName name="galeria.30">#REF!</definedName>
    <definedName name="galeria.30.areia">#REF!</definedName>
    <definedName name="galeria.40">#REF!</definedName>
    <definedName name="galeria.40.areia">#REF!</definedName>
    <definedName name="galeria.60">#REF!</definedName>
    <definedName name="galeria.60.areia">#REF!</definedName>
    <definedName name="galeria.80">#REF!</definedName>
    <definedName name="galeria.80.areia">#REF!</definedName>
    <definedName name="galeria.c1.5x1">#REF!</definedName>
    <definedName name="galeria.c1.5x1.5">#REF!</definedName>
    <definedName name="galeria.c2.5x1.25">#REF!</definedName>
    <definedName name="galeria.c2.5x2.5">#REF!</definedName>
    <definedName name="galeria.c2x1">#REF!</definedName>
    <definedName name="galeria.c2x1.5">#REF!</definedName>
    <definedName name="galeria.c2x2">#REF!</definedName>
    <definedName name="galeria.c3x1.5">#REF!</definedName>
    <definedName name="GARAGEM_01">#REF!</definedName>
    <definedName name="GARAGEM_01_1">#REF!</definedName>
    <definedName name="GARAGEM_01_4">#REF!</definedName>
    <definedName name="GARAGEM_02">#REF!</definedName>
    <definedName name="GARAGEM_02_1">#REF!</definedName>
    <definedName name="GARAGEM_02_4">#REF!</definedName>
    <definedName name="GARANTIAS">#REF!</definedName>
    <definedName name="gas">#REF!</definedName>
    <definedName name="gasdfsdfase">#REF!</definedName>
    <definedName name="gbhyu">#REF!</definedName>
    <definedName name="GBP">#REF!</definedName>
    <definedName name="Geom1">#REF!</definedName>
    <definedName name="GER_TECNICO">#REF!</definedName>
    <definedName name="geral2" localSheetId="3" hidden="1">{#N/A,#N/A,FALSE,"ET-CAPA";#N/A,#N/A,FALSE,"ET-PAG1";#N/A,#N/A,FALSE,"ET-PAG2";#N/A,#N/A,FALSE,"ET-PAG3";#N/A,#N/A,FALSE,"ET-PAG4";#N/A,#N/A,FALSE,"ET-PAG5"}</definedName>
    <definedName name="geral2" hidden="1">{#N/A,#N/A,FALSE,"ET-CAPA";#N/A,#N/A,FALSE,"ET-PAG1";#N/A,#N/A,FALSE,"ET-PAG2";#N/A,#N/A,FALSE,"ET-PAG3";#N/A,#N/A,FALSE,"ET-PAG4";#N/A,#N/A,FALSE,"ET-PAG5"}</definedName>
    <definedName name="Gerentes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frtyd">#REF!</definedName>
    <definedName name="gfyghujikojlokiyjuh">#REF!</definedName>
    <definedName name="GGGG">#REF!</definedName>
    <definedName name="gggggggggggggg">#REF!</definedName>
    <definedName name="ghtf">#REF!</definedName>
    <definedName name="GIS_LENGTH">#REF!</definedName>
    <definedName name="grades">#REF!</definedName>
    <definedName name="_xlnm.Recorder">#REF!</definedName>
    <definedName name="GRUPO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tfrdfghbvg">#REF!</definedName>
    <definedName name="GTFRGFTRYHGUTJ">#REF!</definedName>
    <definedName name="GTFRTGHYJ">#REF!</definedName>
    <definedName name="gtfrvcdfghbnjkm">#REF!</definedName>
    <definedName name="gthyrft">#REF!</definedName>
    <definedName name="gtryh">#REF!</definedName>
    <definedName name="gtyhgujiykjoiyuth">#REF!</definedName>
    <definedName name="gtyhui">#REF!</definedName>
    <definedName name="gtyu">#REF!</definedName>
    <definedName name="guide">#REF!</definedName>
    <definedName name="gus">#REF!</definedName>
    <definedName name="gushw">#REF!</definedName>
    <definedName name="gussw">#REF!</definedName>
    <definedName name="gusval">#REF!</definedName>
    <definedName name="h">#REF!</definedName>
    <definedName name="hbjgjuae">#REF!</definedName>
    <definedName name="HG_R">#REF!</definedName>
    <definedName name="HG_S">#REF!</definedName>
    <definedName name="hgbvgftrdfgvfcdrtef">#REF!</definedName>
    <definedName name="hgtyu">#REF!</definedName>
    <definedName name="HIDROSSANITÁRIOS">#REF!</definedName>
    <definedName name="HIM_CPC">#REF!</definedName>
    <definedName name="histo">#REF!</definedName>
    <definedName name="hjjhj">#REF!</definedName>
    <definedName name="hjjhj_1">#REF!</definedName>
    <definedName name="hjjhj_1_1">#REF!</definedName>
    <definedName name="hjkmiu">#REF!</definedName>
    <definedName name="hjuiko">#REF!</definedName>
    <definedName name="hjuio">#REF!</definedName>
    <definedName name="HLPIU_CCFA">#REF!</definedName>
    <definedName name="HLPIU_PCFA">#REF!</definedName>
    <definedName name="HMRDr">#REF!</definedName>
    <definedName name="HMSDr">#REF!</definedName>
    <definedName name="hnbgyu">#REF!</definedName>
    <definedName name="hnbvg">#REF!</definedName>
    <definedName name="HOJE">#REF!</definedName>
    <definedName name="hora">#REF!</definedName>
    <definedName name="hora.bomba">#REF!</definedName>
    <definedName name="Hora_med">#REF!</definedName>
    <definedName name="HOTEL">#REF!</definedName>
    <definedName name="HTD">#REF!</definedName>
    <definedName name="HTM">#REF!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N">#REF!</definedName>
    <definedName name="huji">#REF!</definedName>
    <definedName name="hyujg">#REF!</definedName>
    <definedName name="hyuji">#REF!</definedName>
    <definedName name="hyujjj">#REF!</definedName>
    <definedName name="I">#N/A</definedName>
    <definedName name="I.I">#REF!</definedName>
    <definedName name="I.I.">#REF!</definedName>
    <definedName name="I.I._REAL">#REF!</definedName>
    <definedName name="I.P.I.">#REF!</definedName>
    <definedName name="I.P.I._NACION">#REF!</definedName>
    <definedName name="I.P.I._REAL">#REF!</definedName>
    <definedName name="I_1">#REF!</definedName>
    <definedName name="I_10">#REF!</definedName>
    <definedName name="I_13">#REF!</definedName>
    <definedName name="I_16">#REF!</definedName>
    <definedName name="I_3">#REF!</definedName>
    <definedName name="I_5">#REF!</definedName>
    <definedName name="I_6">#REF!</definedName>
    <definedName name="I_7">#REF!</definedName>
    <definedName name="I_8">#REF!</definedName>
    <definedName name="IA">#N/A</definedName>
    <definedName name="IDENT">#REF!</definedName>
    <definedName name="IDENTIDADE">#REF!</definedName>
    <definedName name="II">#REF!</definedName>
    <definedName name="III">#REF!</definedName>
    <definedName name="ijkhy">#REF!</definedName>
    <definedName name="ijkl">#REF!</definedName>
    <definedName name="IJUNIOR">#REF!</definedName>
    <definedName name="ijuyhh">#REF!</definedName>
    <definedName name="ikj">#REF!</definedName>
    <definedName name="ikjo">#REF!</definedName>
    <definedName name="ikjoi">#REF!</definedName>
    <definedName name="ikoopll">#REF!</definedName>
    <definedName name="ikuj">#REF!</definedName>
    <definedName name="ILUMINAÇÃO">#REF!</definedName>
    <definedName name="Im">#REF!</definedName>
    <definedName name="imp">#REF!</definedName>
    <definedName name="IMPF">#REF!</definedName>
    <definedName name="IMPI">#REF!</definedName>
    <definedName name="Import.Apelido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esoras">#REF!</definedName>
    <definedName name="IMPRESSAO">#REF!</definedName>
    <definedName name="Impressão_Completa">#REF!</definedName>
    <definedName name="imprimação">#REF!</definedName>
    <definedName name="ind.jazida.p">#REF!</definedName>
    <definedName name="INDICES">#REF!:OFFSET(#REF!,-1,0)</definedName>
    <definedName name="inf">#REF!</definedName>
    <definedName name="Inflación_prevista">#REF!</definedName>
    <definedName name="InflcAcum">#REF!</definedName>
    <definedName name="ini">#REF!</definedName>
    <definedName name="Início_do_Empréstimo">#REF!</definedName>
    <definedName name="inseri_valores">#REF!</definedName>
    <definedName name="insertend">#REF!</definedName>
    <definedName name="insertstart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umos">#REF!</definedName>
    <definedName name="Int">#REF!</definedName>
    <definedName name="Io">#REF!</definedName>
    <definedName name="IP_PI">#REF!</definedName>
    <definedName name="IRP">#REF!</definedName>
    <definedName name="ISENIOR">#REF!</definedName>
    <definedName name="ISS">#REF!</definedName>
    <definedName name="ISTP_LCN?">#REF!</definedName>
    <definedName name="ISTP_xPM?">#REF!</definedName>
    <definedName name="isumos2">#REF!</definedName>
    <definedName name="IT">#REF!</definedName>
    <definedName name="item">#REF!</definedName>
    <definedName name="item1">#REF!</definedName>
    <definedName name="item15.12">#REF!</definedName>
    <definedName name="item15.13">#REF!</definedName>
    <definedName name="item3">#REF!</definedName>
    <definedName name="item4">#REF!</definedName>
    <definedName name="ITEMCONT">#REF!</definedName>
    <definedName name="ITEMDER">#REF!</definedName>
    <definedName name="ITEMEQP">#REF!</definedName>
    <definedName name="ITEMMUR">#REF!</definedName>
    <definedName name="ITEMR15">#REF!</definedName>
    <definedName name="ITEMR20">#REF!</definedName>
    <definedName name="ITEMS">#REF!</definedName>
    <definedName name="ITEMTRANS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iuytr">#REF!</definedName>
    <definedName name="IV">#REF!</definedName>
    <definedName name="J">#REF!</definedName>
    <definedName name="JANA">#REF!</definedName>
    <definedName name="janelas">#REF!</definedName>
    <definedName name="Jd">#REF!</definedName>
    <definedName name="JHH" hidden="1">#REF!</definedName>
    <definedName name="jhiykulo">#REF!</definedName>
    <definedName name="jhnghyjulkj">#REF!</definedName>
    <definedName name="jhygtfred">#REF!</definedName>
    <definedName name="jhygtrf">#REF!</definedName>
    <definedName name="jhyuik">#REF!</definedName>
    <definedName name="jhyuuii">#REF!</definedName>
    <definedName name="jjjjjjjjjjjjjjjjjjjj">#REF!</definedName>
    <definedName name="jkhj">#REF!</definedName>
    <definedName name="jkilo">#REF!</definedName>
    <definedName name="Jm">#REF!</definedName>
    <definedName name="JOALDO">#REF!</definedName>
    <definedName name="JOBINFO">#REF!</definedName>
    <definedName name="joe">#REF!</definedName>
    <definedName name="joee">#REF!</definedName>
    <definedName name="JOEE1">#REF!</definedName>
    <definedName name="joel01">#REF!</definedName>
    <definedName name="juhyik">#REF!</definedName>
    <definedName name="juiikk">#REF!</definedName>
    <definedName name="jukill">#REF!</definedName>
    <definedName name="JULA">#REF!</definedName>
    <definedName name="JUNA">#REF!</definedName>
    <definedName name="junior">#REF!</definedName>
    <definedName name="JUR">#REF!</definedName>
    <definedName name="JUROS">#REF!</definedName>
    <definedName name="k">"$#REF!.$A$1:$B$2408"</definedName>
    <definedName name="K_1">#REF!</definedName>
    <definedName name="KAPA">#REF!</definedName>
    <definedName name="katia">#REF!</definedName>
    <definedName name="kijuikkk">#REF!</definedName>
    <definedName name="kioll">#REF!</definedName>
    <definedName name="kiolp">#REF!</definedName>
    <definedName name="kioop">#REF!</definedName>
    <definedName name="kioppp">#REF!</definedName>
    <definedName name="kjhiu">#REF!</definedName>
    <definedName name="kjhy">#REF!</definedName>
    <definedName name="kji">#REF!</definedName>
    <definedName name="kjiumnh">#REF!</definedName>
    <definedName name="kjiuokil">#REF!</definedName>
    <definedName name="kjliop">#REF!</definedName>
    <definedName name="kjlop">#REF!</definedName>
    <definedName name="kjmniuhyj">#REF!</definedName>
    <definedName name="kjmui">#REF!</definedName>
    <definedName name="kjuhi">#REF!</definedName>
    <definedName name="kjuhy">#REF!</definedName>
    <definedName name="kjuiy">#REF!</definedName>
    <definedName name="kjuiyh">#REF!</definedName>
    <definedName name="kjuyt">#REF!</definedName>
    <definedName name="kkkk">#REF!</definedName>
    <definedName name="KKKKK">#REF!</definedName>
    <definedName name="KKKKKKKKK">#REF!</definedName>
    <definedName name="km">#REF!</definedName>
    <definedName name="KM.406.407">#REF!</definedName>
    <definedName name="kmjil">#REF!</definedName>
    <definedName name="kmjio">#REF!</definedName>
    <definedName name="kmjiuo">#REF!</definedName>
    <definedName name="kmjiuyh">#REF!</definedName>
    <definedName name="kmjoi">#REF!</definedName>
    <definedName name="kmnKN">#REF!</definedName>
    <definedName name="kolipo">#REF!</definedName>
    <definedName name="kubus">#REF!</definedName>
    <definedName name="kubus1">#REF!</definedName>
    <definedName name="kwh">#REF!</definedName>
    <definedName name="l.sociais">#REF!</definedName>
    <definedName name="L_">#REF!</definedName>
    <definedName name="LAE">#REF!</definedName>
    <definedName name="LAJES">#REF!</definedName>
    <definedName name="Lamparas">#REF!</definedName>
    <definedName name="lastro.brita">#REF!</definedName>
    <definedName name="lastro.brita.a">#REF!</definedName>
    <definedName name="LB">#REF!</definedName>
    <definedName name="LBE">#REF!</definedName>
    <definedName name="lcn?">#REF!</definedName>
    <definedName name="lcnbks">#REF!</definedName>
    <definedName name="LCNcab">#REF!</definedName>
    <definedName name="LCNE">#REF!</definedName>
    <definedName name="lcnst">#REF!</definedName>
    <definedName name="lcnucn">#REF!</definedName>
    <definedName name="lcnucndocs">#REF!</definedName>
    <definedName name="LEPIU_CCFA">#REF!</definedName>
    <definedName name="LEQ">#REF!</definedName>
    <definedName name="LEQC">#REF!</definedName>
    <definedName name="LEVANTAMENTO">#REF!</definedName>
    <definedName name="LI">#REF!</definedName>
    <definedName name="LIBERAÇÃO_BL">#REF!</definedName>
    <definedName name="LIDER_OPER">#REF!</definedName>
    <definedName name="LII">#REF!</definedName>
    <definedName name="LIII">#REF!</definedName>
    <definedName name="limman">#REF!</definedName>
    <definedName name="limmec">#REF!</definedName>
    <definedName name="LIMPEZA.15">#REF!</definedName>
    <definedName name="limpeza.15a30">#REF!</definedName>
    <definedName name="limpeza.túnel">#REF!</definedName>
    <definedName name="LIN">#REF!</definedName>
    <definedName name="Line">#REF!</definedName>
    <definedName name="Linha_de_Título">ROW(#REF!)</definedName>
    <definedName name="lista">#REF!</definedName>
    <definedName name="Lista_Contratos">#REF!</definedName>
    <definedName name="Lista_Empresas">#REF!</definedName>
    <definedName name="Lista_Fornecedores">#REF!</definedName>
    <definedName name="LISTSEL">#REF!</definedName>
    <definedName name="LIV">#REF!</definedName>
    <definedName name="LIX">#REF!</definedName>
    <definedName name="lkio">#REF!</definedName>
    <definedName name="lkioop">#REF!</definedName>
    <definedName name="lkoij">#REF!</definedName>
    <definedName name="LL">#REF!</definedName>
    <definedName name="LL_1">#REF!</definedName>
    <definedName name="LL_1_1">#REF!</definedName>
    <definedName name="LLLLLL">#REF!</definedName>
    <definedName name="LLPIU_CCFA">#REF!</definedName>
    <definedName name="LLPIU_PCFA">#REF!</definedName>
    <definedName name="LLS">#REF!</definedName>
    <definedName name="LM_DI_16">#REF!</definedName>
    <definedName name="LM_DI_32">#REF!</definedName>
    <definedName name="LM_DO_16">#REF!</definedName>
    <definedName name="LM_DO_32">#REF!</definedName>
    <definedName name="LMAT">#REF!</definedName>
    <definedName name="LMATC">#REF!</definedName>
    <definedName name="LMO">#REF!</definedName>
    <definedName name="LMOC">#REF!</definedName>
    <definedName name="Loc">#REF!</definedName>
    <definedName name="LOCAB">#REF!</definedName>
    <definedName name="LOCAL">#REF!</definedName>
    <definedName name="Local.da.Obra">#REF!</definedName>
    <definedName name="LOCALMENU">#REF!</definedName>
    <definedName name="LOCALOBRA">#REF!</definedName>
    <definedName name="locgab">#REF!</definedName>
    <definedName name="lokiju">#REF!</definedName>
    <definedName name="lokiuj">#REF!</definedName>
    <definedName name="Long_MCond">#REF!</definedName>
    <definedName name="LS">#REF!</definedName>
    <definedName name="LSER">#REF!</definedName>
    <definedName name="LSERC">#REF!</definedName>
    <definedName name="lsfadv">#REF!</definedName>
    <definedName name="lsfadv2">#REF!</definedName>
    <definedName name="lsfadv3">#REF!</definedName>
    <definedName name="lsfbase">#REF!</definedName>
    <definedName name="lsfbase2">#REF!</definedName>
    <definedName name="lsfbase3">#REF!</definedName>
    <definedName name="lsffac">#REF!</definedName>
    <definedName name="lsfpcnt">#REF!</definedName>
    <definedName name="lsfstd">#REF!</definedName>
    <definedName name="lsfstd2">#REF!</definedName>
    <definedName name="lsfstd3">#REF!</definedName>
    <definedName name="LUCRO">#REF!</definedName>
    <definedName name="Luz_pilotos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#REF!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_AI_CPC">#REF!</definedName>
    <definedName name="M_AI_LM">#REF!</definedName>
    <definedName name="M_AO">#REF!</definedName>
    <definedName name="M_AO_CPC">#REF!</definedName>
    <definedName name="M_AO_LM">#REF!</definedName>
    <definedName name="M_DI">#REF!</definedName>
    <definedName name="M_DI_CPC">#REF!</definedName>
    <definedName name="M_DO">#REF!</definedName>
    <definedName name="M_DO_CPC_16">#REF!</definedName>
    <definedName name="M_HLAI">#REF!</definedName>
    <definedName name="M_LLAI">#REF!</definedName>
    <definedName name="M_LLAI_LM">#REF!</definedName>
    <definedName name="M_LLMUX">#REF!</definedName>
    <definedName name="M_PI">#REF!</definedName>
    <definedName name="M_PI_CPC">#REF!</definedName>
    <definedName name="M_PI_LM">#REF!</definedName>
    <definedName name="M_SDO_CPC_8">#REF!</definedName>
    <definedName name="M_SI">#REF!</definedName>
    <definedName name="M_STIM">#REF!</definedName>
    <definedName name="M_TC_CPC_16">#REF!</definedName>
    <definedName name="M_TC_CPC_32">#REF!</definedName>
    <definedName name="M_TC_LM">#REF!</definedName>
    <definedName name="ma">#REF!</definedName>
    <definedName name="maciço.terra.armada">#REF!</definedName>
    <definedName name="MAIA">#REF!</definedName>
    <definedName name="manuals">#REF!</definedName>
    <definedName name="manuals2">#REF!</definedName>
    <definedName name="MAO">#REF!</definedName>
    <definedName name="MAO_DE_OBRA">#REF!</definedName>
    <definedName name="MARA">#REF!</definedName>
    <definedName name="MARCAX">#REF!</definedName>
    <definedName name="Mark">#REF!</definedName>
    <definedName name="martha">#REF!</definedName>
    <definedName name="masuni">#REF!</definedName>
    <definedName name="Materiais" localSheetId="3">[0]!Plan1</definedName>
    <definedName name="Materiais">[0]!Plan1</definedName>
    <definedName name="Materiais2" localSheetId="3">[0]!Plan1</definedName>
    <definedName name="Materiais2">[0]!Plan1</definedName>
    <definedName name="Materiais3" localSheetId="3">[0]!Plan1</definedName>
    <definedName name="Materiais3">[0]!Plan1</definedName>
    <definedName name="material">#REF!</definedName>
    <definedName name="matriz">#REF!</definedName>
    <definedName name="matriz1">#REF!</definedName>
    <definedName name="MDFdiseño">#REF!</definedName>
    <definedName name="media">#REF!</definedName>
    <definedName name="MediaH">#REF!</definedName>
    <definedName name="meifio">#REF!</definedName>
    <definedName name="meio.fio">#REF!</definedName>
    <definedName name="mem.4">#REF!</definedName>
    <definedName name="MEMÓRIA">#REF!</definedName>
    <definedName name="MENSAGEM">#N/A</definedName>
    <definedName name="MENSSAGEM_ERRO">#N/A</definedName>
    <definedName name="MENU.CRONO" hidden="1">OFFSET(#REF!,1,0)</definedName>
    <definedName name="MENU.CRONOPLE" hidden="1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ÊS">#REF!</definedName>
    <definedName name="Mes_de_Ensamblaje">#REF!</definedName>
    <definedName name="mesaflp">#REF!</definedName>
    <definedName name="mesalcn">#REF!</definedName>
    <definedName name="mesaZ">#REF!</definedName>
    <definedName name="Meses">#REF!</definedName>
    <definedName name="mf.5">#REF!</definedName>
    <definedName name="MG">#REF!</definedName>
    <definedName name="Micro?">#REF!</definedName>
    <definedName name="MILEAGE">#REF!</definedName>
    <definedName name="minbillps">#REF!</definedName>
    <definedName name="minbilltps">#REF!</definedName>
    <definedName name="minbillunif">#REF!</definedName>
    <definedName name="MINUS">#REF!</definedName>
    <definedName name="mjhgt">#REF!</definedName>
    <definedName name="MJKHJUI">#REF!</definedName>
    <definedName name="mjkiol">#REF!</definedName>
    <definedName name="mjkiouh">#REF!</definedName>
    <definedName name="mjnhgty">#REF!</definedName>
    <definedName name="mjnhuiop">#REF!</definedName>
    <definedName name="mkjhuiyop">#REF!</definedName>
    <definedName name="mkjio">#REF!</definedName>
    <definedName name="mkjiopu">#REF!</definedName>
    <definedName name="mkjni">#REF!</definedName>
    <definedName name="MM">#REF!</definedName>
    <definedName name="mmmmmm">#REF!</definedName>
    <definedName name="mngyt">#REF!</definedName>
    <definedName name="mnhjiou">#REF!</definedName>
    <definedName name="mnhygt">#REF!</definedName>
    <definedName name="mnjh">#REF!</definedName>
    <definedName name="mnjhbgu">#REF!</definedName>
    <definedName name="mo_base">#REF!</definedName>
    <definedName name="mo_sub_base">#REF!</definedName>
    <definedName name="ModLCN">#REF!</definedName>
    <definedName name="ModMicro">#REF!</definedName>
    <definedName name="moinst">#REF!</definedName>
    <definedName name="momtra">#REF!</definedName>
    <definedName name="money">#REF!</definedName>
    <definedName name="mpaok">#REF!</definedName>
    <definedName name="mpsclm">#REF!</definedName>
    <definedName name="MQ">#REF!</definedName>
    <definedName name="MQ03B">#REF!</definedName>
    <definedName name="MULT">#REF!</definedName>
    <definedName name="Multa">#REF!</definedName>
    <definedName name="multi">#REF!</definedName>
    <definedName name="MUNICIPIO">#REF!</definedName>
    <definedName name="MURBOMB">#REF!</definedName>
    <definedName name="MuxBox">#REF!</definedName>
    <definedName name="n">#REF!</definedName>
    <definedName name="N_FOLHAS">#N/A</definedName>
    <definedName name="NAME">#REF!</definedName>
    <definedName name="nao">#REF!</definedName>
    <definedName name="nbghju">#REF!</definedName>
    <definedName name="nbmhjki">#REF!</definedName>
    <definedName name="NCOTACOES">1</definedName>
    <definedName name="NDATA">#REF!</definedName>
    <definedName name="ndfldslvjnvberugberqubquierbv">#REF!</definedName>
    <definedName name="neiva">#REF!</definedName>
    <definedName name="NEMPRESAS">3</definedName>
    <definedName name="nfianzas">#REF!</definedName>
    <definedName name="NG">#REF!</definedName>
    <definedName name="NGHJ">#REF!</definedName>
    <definedName name="nhbjgu">#REF!</definedName>
    <definedName name="NIM_R">#REF!</definedName>
    <definedName name="NIM_S">#REF!</definedName>
    <definedName name="NINDICES">1</definedName>
    <definedName name="NÍVEL">#REF!</definedName>
    <definedName name="njhuyio">#REF!</definedName>
    <definedName name="nl">#REF!</definedName>
    <definedName name="nmb">#REF!</definedName>
    <definedName name="nmbhjio">#REF!</definedName>
    <definedName name="nmjhu">#REF!</definedName>
    <definedName name="NN">"Dialog Frame 1"</definedName>
    <definedName name="No._de_ordenes">#REF!</definedName>
    <definedName name="No._Dibujos">#REF!</definedName>
    <definedName name="No._TABS">#REF!</definedName>
    <definedName name="No.APMd">#REF!</definedName>
    <definedName name="No.APMs">#REF!</definedName>
    <definedName name="No.Bornas_CFs">#REF!</definedName>
    <definedName name="No.Bornas_ST">#REF!</definedName>
    <definedName name="No.Bornas_TC">#REF!</definedName>
    <definedName name="No.estSCAN">#REF!</definedName>
    <definedName name="No.MicroTDC">#REF!</definedName>
    <definedName name="No.Rieles">#REF!</definedName>
    <definedName name="nodes">#REF!</definedName>
    <definedName name="Nome.da.Obra">#REF!</definedName>
    <definedName name="NOME1">"#REF!"</definedName>
    <definedName name="NOMEOBRA">#REF!</definedName>
    <definedName name="NOVA">#REF!</definedName>
    <definedName name="novalista">#REF!</definedName>
    <definedName name="NTAET">#REF!</definedName>
    <definedName name="NTAUL">#REF!</definedName>
    <definedName name="NTCORE">#REF!</definedName>
    <definedName name="NTDS">#REF!</definedName>
    <definedName name="ntdsre">#REF!</definedName>
    <definedName name="NTDVRS">#REF!</definedName>
    <definedName name="NTOS">#REF!</definedName>
    <definedName name="NTRO">#REF!</definedName>
    <definedName name="NTRUN">#REF!</definedName>
    <definedName name="ntrune">#REF!</definedName>
    <definedName name="ntsvrpe">#REF!</definedName>
    <definedName name="NUCOPIAS">#REF!</definedName>
    <definedName name="num_linhas">#REF!</definedName>
    <definedName name="Núm_Pagto">#REF!</definedName>
    <definedName name="Núm_Pgto_Por_Ano">#REF!</definedName>
    <definedName name="numcond1">#REF!</definedName>
    <definedName name="numcond3">#REF!</definedName>
    <definedName name="Número_de_Pagamentos">MATCH(0.01,#REF!,-1)+1</definedName>
    <definedName name="numLinhas">ROW(#REF!)-ROW(OFFSET(#REF!,1,0))</definedName>
    <definedName name="NUMOBRA">#REF!</definedName>
    <definedName name="nytui">#REF!</definedName>
    <definedName name="O">#REF!</definedName>
    <definedName name="OADREN">#REF!</definedName>
    <definedName name="OAE">#REF!</definedName>
    <definedName name="Objeto" hidden="1">#REF!</definedName>
    <definedName name="OBRA">#REF!</definedName>
    <definedName name="OBRADUPL">#REF!</definedName>
    <definedName name="OBRALOC">#REF!</definedName>
    <definedName name="OBRASEL">#REF!</definedName>
    <definedName name="octavoH">#REF!</definedName>
    <definedName name="oiljkup">#REF!</definedName>
    <definedName name="oiujk">#REF!</definedName>
    <definedName name="ok">#REF!</definedName>
    <definedName name="okiuj">#REF!</definedName>
    <definedName name="olkii">#REF!</definedName>
    <definedName name="olkikk">#REF!</definedName>
    <definedName name="olkip">#REF!</definedName>
    <definedName name="olkipp">#REF!</definedName>
    <definedName name="op">#REF!</definedName>
    <definedName name="optcount">#REF!</definedName>
    <definedName name="optcountstart">#REF!</definedName>
    <definedName name="optsonly">#REF!</definedName>
    <definedName name="ORCAMEN">#REF!</definedName>
    <definedName name="Orcamentistas">#REF!</definedName>
    <definedName name="ORÇAMENTO">#REF!</definedName>
    <definedName name="ORÇAMENTO.BancoRef" hidden="1">#REF!</definedName>
    <definedName name="ORÇAMENTO.CodBarra" localSheetId="3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localSheetId="3" hidden="1">MAX(ORÇAMENTO.ListaCrono)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3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Order_Type">#REF!</definedName>
    <definedName name="ORRETAGEM">#REF!</definedName>
    <definedName name="ORRETÁGEM">#REF!</definedName>
    <definedName name="ORRETEGEM">#REF!</definedName>
    <definedName name="os">#REF!</definedName>
    <definedName name="Otros_Equipos">#REF!</definedName>
    <definedName name="Otros_Materiales">#REF!</definedName>
    <definedName name="Otros_Módulos">#REF!</definedName>
    <definedName name="OUTA">#REF!</definedName>
    <definedName name="OUTROS">#REF!</definedName>
    <definedName name="OUTROS_CCUSTO">#REF!</definedName>
    <definedName name="Outros1">#REF!</definedName>
    <definedName name="p">#REF!</definedName>
    <definedName name="P.Aparente">#REF!</definedName>
    <definedName name="p.c.p">#REF!</definedName>
    <definedName name="P.LÍQUIDO">#REF!</definedName>
    <definedName name="P.Reatia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">#REF!</definedName>
    <definedName name="Panel_RIS">#REF!</definedName>
    <definedName name="Panel_Ronan">#REF!</definedName>
    <definedName name="paperbks">#REF!</definedName>
    <definedName name="PARALELO">#REF!</definedName>
    <definedName name="PARAM_FIS_1">#REF!</definedName>
    <definedName name="PARAM_FIS_2">#REF!</definedName>
    <definedName name="PAREDE">#REF!</definedName>
    <definedName name="PAREDE_4">#REF!</definedName>
    <definedName name="PAREDEP">#REF!</definedName>
    <definedName name="PAREDEP_4">#REF!</definedName>
    <definedName name="Pares_MCond">#REF!</definedName>
    <definedName name="pas">#REF!</definedName>
    <definedName name="PASSARELA">#REF!</definedName>
    <definedName name="PASSARELAS">#REF!</definedName>
    <definedName name="passeio">#REF!</definedName>
    <definedName name="passeio.10">#REF!</definedName>
    <definedName name="passeio.4">#REF!</definedName>
    <definedName name="passeio.5">#REF!</definedName>
    <definedName name="passeio.7">#REF!</definedName>
    <definedName name="pativar">#REF!</definedName>
    <definedName name="PATO">#REF!</definedName>
    <definedName name="Paulo">#REF!</definedName>
    <definedName name="PAV">#REF!</definedName>
    <definedName name="PAV._TIPO">#REF!</definedName>
    <definedName name="PAV._TIPO_4">#REF!</definedName>
    <definedName name="PAVIM">#REF!</definedName>
    <definedName name="pavimentação">#REF!</definedName>
    <definedName name="pavimento.concreto">#REF!</definedName>
    <definedName name="pavimento.concreto.15">#REF!</definedName>
    <definedName name="pavpar">#REF!</definedName>
    <definedName name="pçlokk">#REF!</definedName>
    <definedName name="pcnm">#REF!</definedName>
    <definedName name="PCP">#REF!</definedName>
    <definedName name="PD">#REF!</definedName>
    <definedName name="PDER">#REF!</definedName>
    <definedName name="PDIVERS">#REF!</definedName>
    <definedName name="PE">#REF!</definedName>
    <definedName name="pedestal">#REF!</definedName>
    <definedName name="PEMD">#REF!</definedName>
    <definedName name="Percentual_adm_local">#REF!</definedName>
    <definedName name="perfura">#REF!</definedName>
    <definedName name="PERÍODO">#REF!</definedName>
    <definedName name="PESO">#REF!</definedName>
    <definedName name="PESO_A">#REF!</definedName>
    <definedName name="PESO_B">#REF!</definedName>
    <definedName name="PESO_BRUTO">#REF!</definedName>
    <definedName name="PESO_C">#REF!</definedName>
    <definedName name="PESO_D">#REF!</definedName>
    <definedName name="PESO_TOTAL">#REF!</definedName>
    <definedName name="pessoal">#REF!</definedName>
    <definedName name="Pfim0">#REF!</definedName>
    <definedName name="Pfim0a">#REF!</definedName>
    <definedName name="Pfim1">#REF!</definedName>
    <definedName name="pg">#REF!</definedName>
    <definedName name="Pgto_Agend">#REF!</definedName>
    <definedName name="phd">#REF!</definedName>
    <definedName name="phdbks">#REF!</definedName>
    <definedName name="phddocs">#REF!</definedName>
    <definedName name="phddocup">#REF!</definedName>
    <definedName name="phdr110">#REF!</definedName>
    <definedName name="phdr110aem">#REF!</definedName>
    <definedName name="phdr110svr">#REF!</definedName>
    <definedName name="phdtphhist">#REF!</definedName>
    <definedName name="phdtpshist">#REF!</definedName>
    <definedName name="PICM">#REF!</definedName>
    <definedName name="PIEQUIP">#REF!</definedName>
    <definedName name="PII">#REF!</definedName>
    <definedName name="PILARES">#REF!</definedName>
    <definedName name="pinlat">#REF!</definedName>
    <definedName name="pinole">#REF!</definedName>
    <definedName name="PINTURA">#REF!</definedName>
    <definedName name="pintura.asfalto">#REF!</definedName>
    <definedName name="pintura.faixa.3.asp">#REF!</definedName>
    <definedName name="pintura.ligação">#REF!</definedName>
    <definedName name="pintura.zebrado.3.asp">#REF!</definedName>
    <definedName name="PIPI">#REF!</definedName>
    <definedName name="PIS">#REF!</definedName>
    <definedName name="piscer">#REF!</definedName>
    <definedName name="PisCofins">#REF!</definedName>
    <definedName name="pislis">#REF!</definedName>
    <definedName name="PISO">#REF!</definedName>
    <definedName name="PISO_4">#REF!</definedName>
    <definedName name="PISOP">#REF!</definedName>
    <definedName name="PISOP_4">#REF!</definedName>
    <definedName name="PIU_AI">#REF!</definedName>
    <definedName name="PIU_DI">#REF!</definedName>
    <definedName name="PIU_PI">#REF!</definedName>
    <definedName name="PIU_TC">#REF!</definedName>
    <definedName name="pl.aux">#REF!</definedName>
    <definedName name="PL.insum.mat">#REF!</definedName>
    <definedName name="placa.30mpa">#REF!</definedName>
    <definedName name="placa.sinal.semi">#REF!</definedName>
    <definedName name="placa.sinal.tot">#REF!</definedName>
    <definedName name="Plan07">#REF!</definedName>
    <definedName name="Plan08">#REF!</definedName>
    <definedName name="Plan1">"$#REF!.$A$1:$B$2408"</definedName>
    <definedName name="Plan50">#REF!</definedName>
    <definedName name="planoContas">#REF!</definedName>
    <definedName name="Planos?">#REF!</definedName>
    <definedName name="plasin">#REF!</definedName>
    <definedName name="PLAY_GROUND">#REF!</definedName>
    <definedName name="PLAY_GROUND_1">#REF!</definedName>
    <definedName name="PLAY_GROUND_4">#REF!</definedName>
    <definedName name="PLCG_R">#REF!</definedName>
    <definedName name="PLCG_S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LOJA">#REF!</definedName>
    <definedName name="plokiju">#REF!</definedName>
    <definedName name="PLUS">#REF!</definedName>
    <definedName name="PM">#REF!</definedName>
    <definedName name="PMUR">#REF!</definedName>
    <definedName name="po">#REF!</definedName>
    <definedName name="PO.ValoresBDI" hidden="1">OFFSET(#REF!,1,0):OFFSET(#REF!,-1,0)</definedName>
    <definedName name="POK">#REF!</definedName>
    <definedName name="PONTE">#REF!</definedName>
    <definedName name="popspkasdjhlasdbhasfknb">#REF!</definedName>
    <definedName name="poraco">#REF!</definedName>
    <definedName name="Porcentaje_Retrabajo">#REF!</definedName>
    <definedName name="porext">#REF!</definedName>
    <definedName name="porlis">#REF!</definedName>
    <definedName name="portas">#REF!</definedName>
    <definedName name="Potencia">#REF!</definedName>
    <definedName name="pr">#REF!</definedName>
    <definedName name="prazo">#REF!</definedName>
    <definedName name="PRAZO_EDITAL">#REF!</definedName>
    <definedName name="PRAZO_ORC">#REF!</definedName>
    <definedName name="PRE">#REF!</definedName>
    <definedName name="PREÇO">#REF!</definedName>
    <definedName name="Preço_unit_total_comp">#REF!</definedName>
    <definedName name="Preços">#REF!</definedName>
    <definedName name="pregagem">#REF!</definedName>
    <definedName name="premissas1" localSheetId="3" hidden="1">{"'Plan1 (2)'!$A$5:$F$63"}</definedName>
    <definedName name="premissas1" hidden="1">{"'Plan1 (2)'!$A$5:$F$63"}</definedName>
    <definedName name="Previsão_Vento1">#REF!</definedName>
    <definedName name="prices">#REF!</definedName>
    <definedName name="Princ">#REF!</definedName>
    <definedName name="Print_Area_MI">#REF!</definedName>
    <definedName name="Print_Titles_MI">#REF!</definedName>
    <definedName name="Proc_LM_R">#REF!</definedName>
    <definedName name="Proc_LM_S">#REF!</definedName>
    <definedName name="Proc_Red">#REF!</definedName>
    <definedName name="Proc_Sing">#REF!</definedName>
    <definedName name="Projetos">#REF!</definedName>
    <definedName name="proyecto">#REF!</definedName>
    <definedName name="psaddel">#REF!</definedName>
    <definedName name="PSADDEL1">#REF!</definedName>
    <definedName name="psbaselist">#REF!</definedName>
    <definedName name="psbaseopts">#REF!</definedName>
    <definedName name="PSBS">#REF!</definedName>
    <definedName name="psbscc">#REF!</definedName>
    <definedName name="psbval">#REF!</definedName>
    <definedName name="PSCA">#REF!</definedName>
    <definedName name="pscheck">#REF!</definedName>
    <definedName name="PSCI">#REF!</definedName>
    <definedName name="PSCN">#REF!</definedName>
    <definedName name="psconv1">#REF!</definedName>
    <definedName name="psconv2">#REF!</definedName>
    <definedName name="psdocp">#REF!</definedName>
    <definedName name="PSELD">#REF!</definedName>
    <definedName name="pshchw">#REF!</definedName>
    <definedName name="pshcsw">#REF!</definedName>
    <definedName name="pslist">#REF!</definedName>
    <definedName name="psma">#REF!</definedName>
    <definedName name="PSMANUALS">#REF!</definedName>
    <definedName name="PSMEDIA">#REF!</definedName>
    <definedName name="psopts">#REF!</definedName>
    <definedName name="pspurdocs">#REF!</definedName>
    <definedName name="pssera">#REF!</definedName>
    <definedName name="pssh">#REF!</definedName>
    <definedName name="PSSR">#REF!</definedName>
    <definedName name="PSSS">#REF!</definedName>
    <definedName name="psstdlist">#REF!</definedName>
    <definedName name="psstdopts">#REF!</definedName>
    <definedName name="pssval">#REF!</definedName>
    <definedName name="pstot">#REF!</definedName>
    <definedName name="PSUNCLASS">#REF!</definedName>
    <definedName name="psupdset">#REF!</definedName>
    <definedName name="psupgset">#REF!</definedName>
    <definedName name="psupprset">#REF!</definedName>
    <definedName name="PTAX">#REF!</definedName>
    <definedName name="pterm">#REF!</definedName>
    <definedName name="PTGERAL">#REF!</definedName>
    <definedName name="Pulsadores">#REF!</definedName>
    <definedName name="purdocs">#REF!</definedName>
    <definedName name="Pws_sys">#REF!</definedName>
    <definedName name="q">#REF!</definedName>
    <definedName name="QA">#N/A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3" hidden="1">QCI.SumINVMANUAL-QCI.CPManual-QCI.OutrosManual</definedName>
    <definedName name="QCI.SumREPASSEMANUAL" hidden="1">QCI.SumINVMANUAL-QCI.CPManual-QCI.OutrosManual</definedName>
    <definedName name="QCLIENTE_PCLIENTE">#REF!</definedName>
    <definedName name="QCliente_PCliente1">#REF!</definedName>
    <definedName name="QOAS_POAS">#REF!</definedName>
    <definedName name="QREAL_PCLIENTE">#REF!</definedName>
    <definedName name="QReal_PCliente1">#REF!</definedName>
    <definedName name="QRWERQ" localSheetId="3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QTAC">#REF!</definedName>
    <definedName name="qtd3esta">#REF!</definedName>
    <definedName name="qtdbase">#REF!</definedName>
    <definedName name="qtdbltub">#REF!</definedName>
    <definedName name="qtdestac">#REF!</definedName>
    <definedName name="qtdsap">#REF!</definedName>
    <definedName name="qtdtub">#REF!</definedName>
    <definedName name="QTNULO">#REF!</definedName>
    <definedName name="QTPADRAO">#REF!</definedName>
    <definedName name="QTRES">#REF!</definedName>
    <definedName name="QUANT">#REF!</definedName>
    <definedName name="QUANT._CTN">#REF!</definedName>
    <definedName name="QUANT__CTR">#REF!</definedName>
    <definedName name="QUANT_A">#REF!</definedName>
    <definedName name="QUANT_B">#REF!</definedName>
    <definedName name="QUANT_C">#REF!</definedName>
    <definedName name="QUANT_D">#REF!</definedName>
    <definedName name="QUANT_E">#REF!</definedName>
    <definedName name="QUANT_F">#REF!</definedName>
    <definedName name="QUANT_TOTAL">#REF!</definedName>
    <definedName name="Quantidade">#REF!</definedName>
    <definedName name="QUANTP">#REF!</definedName>
    <definedName name="RANGE1">#REF!</definedName>
    <definedName name="range2">#REF!</definedName>
    <definedName name="range3">#REF!</definedName>
    <definedName name="RARQIMP">#REF!</definedName>
    <definedName name="Re_En">#REF!,#REF!,#REF!,#REF!,#REF!,#REF!,#REF!,#REF!,#REF!,#REF!,#REF!,#REF!</definedName>
    <definedName name="Re_Sp">#REF!,#REF!,#REF!,#REF!,#REF!,#REF!,#REF!,#REF!,#REF!,#REF!,#REF!,#REF!</definedName>
    <definedName name="reaman">#REF!</definedName>
    <definedName name="reamec">#REF!</definedName>
    <definedName name="reat.comp">#REF!</definedName>
    <definedName name="reaterro.areia">#REF!</definedName>
    <definedName name="reaterro.terra">#REF!</definedName>
    <definedName name="RECADUC">#REF!</definedName>
    <definedName name="recpavasf">#REF!</definedName>
    <definedName name="recpavpar">#REF!</definedName>
    <definedName name="Redefinir_Área_de_Impressão" localSheetId="3">OFFSET(Impressão_Completa,0,0,#REF!)</definedName>
    <definedName name="Redefinir_Área_de_Impressão">OFFSET(Impressão_Completa,0,0,#REF!)</definedName>
    <definedName name="reee">#REF!</definedName>
    <definedName name="reemoção.paralelo">#REF!</definedName>
    <definedName name="REF">#REF!</definedName>
    <definedName name="REFERENCIA">#REF!</definedName>
    <definedName name="REFERENCIA.Descricao" localSheetId="3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IF(ISNUMBER(#REF!),VALUE(OFFSET(INDIRECT([0]!ORÇAMENTO.BancoRef),#REF!-1,5,1)),0)</definedName>
    <definedName name="REFERENCIA.Desonerado" hidden="1">IF(ISNUMBER(#REF!),VALUE(OFFSET(INDIRECT([0]!ORÇAMENTO.BancoRef),#REF!-1,5,1)),0)</definedName>
    <definedName name="REFERENCIA.NaoDesonerado" localSheetId="3" hidden="1">IF(ISNUMBER(#REF!),VALUE(OFFSET(INDIRECT([0]!ORÇAMENTO.BancoRef),#REF!-1,6,1)),0)</definedName>
    <definedName name="REFERENCIA.NaoDesonerado" hidden="1">IF(ISNUMBER(#REF!),VALUE(OFFSET(INDIRECT([0]!ORÇAMENTO.BancoRef),#REF!-1,6,1)),0)</definedName>
    <definedName name="REFERENCIA.Unidade" localSheetId="3" hidden="1">IF(ISNUMBER(#REF!),OFFSET(INDIRECT(ORÇAMENTO.BancoRef),#REF!-1,4,1),"-")</definedName>
    <definedName name="REFERENCIA.Unidade" hidden="1">IF(ISNUMBER(#REF!),OFFSET(INDIRECT(ORÇAMENTO.BancoRef),#REF!-1,4,1),"-")</definedName>
    <definedName name="REFORÇO">#REF!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ULA">#REF!</definedName>
    <definedName name="regularização">#REF!</definedName>
    <definedName name="rel">#REF!</definedName>
    <definedName name="relequip">#REF!</definedName>
    <definedName name="Relés">#REF!</definedName>
    <definedName name="remoção.cerca">#REF!</definedName>
    <definedName name="remoção.meio.fio">#REF!</definedName>
    <definedName name="remoção.pedra.portuguesa">#REF!</definedName>
    <definedName name="Rendimento">#REF!</definedName>
    <definedName name="rere">#REF!</definedName>
    <definedName name="RES">#REF!</definedName>
    <definedName name="resultadorendimento">#REF!</definedName>
    <definedName name="RESUMO">#REF!</definedName>
    <definedName name="resumo2">#REF!</definedName>
    <definedName name="Retma_AI_CPC">#REF!</definedName>
    <definedName name="Retma_AO_CPC">#REF!</definedName>
    <definedName name="Retma_DI_CPC">#REF!</definedName>
    <definedName name="Retma_DO_16">#REF!</definedName>
    <definedName name="Retma_PI_CPC">#REF!</definedName>
    <definedName name="Retma_SDO_8">#REF!</definedName>
    <definedName name="Retma_TC_16">#REF!</definedName>
    <definedName name="Retma_TC_32">#REF!</definedName>
    <definedName name="RETORNA_CURSOR">#N/A</definedName>
    <definedName name="retpavasf">#REF!</definedName>
    <definedName name="retpavpar">#REF!</definedName>
    <definedName name="REV">#REF!</definedName>
    <definedName name="REV.">#REF!</definedName>
    <definedName name="Revisiones">#REF!</definedName>
    <definedName name="rfgtyhujkiuyhgtfrdfgvfrt">#REF!</definedName>
    <definedName name="rftg">#REF!</definedName>
    <definedName name="RGBHNMJUKIOYTR">#REF!</definedName>
    <definedName name="Ricardo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SCOS">#REF!</definedName>
    <definedName name="rng1start">#REF!</definedName>
    <definedName name="rng2start">#REF!</definedName>
    <definedName name="rng3start">#REF!</definedName>
    <definedName name="roc3a">#REF!</definedName>
    <definedName name="roc4a">#REF!</definedName>
    <definedName name="roc4apro">#REF!</definedName>
    <definedName name="roçada.manual">#REF!</definedName>
    <definedName name="RODAPÉ">#REF!</definedName>
    <definedName name="RODAPÉ_FAIXA">#REF!</definedName>
    <definedName name="RODAPÉ_FAIXA_4">#REF!</definedName>
    <definedName name="RODAPÉS">#REF!</definedName>
    <definedName name="RODAPÉS_4">#REF!</definedName>
    <definedName name="RODOVIA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es05">#REF!</definedName>
    <definedName name="RRES10">#REF!</definedName>
    <definedName name="RRES15">#REF!</definedName>
    <definedName name="RRES20">#REF!</definedName>
    <definedName name="RRR">#REF!</definedName>
    <definedName name="RRRR">#REF!</definedName>
    <definedName name="RRTEMP">#REF!</definedName>
    <definedName name="rs">#REF!</definedName>
    <definedName name="RSEQ">#REF!</definedName>
    <definedName name="RSUBTOT">#REF!</definedName>
    <definedName name="rt">#REF!</definedName>
    <definedName name="RTGFVCFDERSDEWDFRGTHYJU" localSheetId="3">[0]!Plan1</definedName>
    <definedName name="RTGFVCFDERSDEWDFRGTHYJU">[0]!Plan1</definedName>
    <definedName name="rtitbeb">#REF!</definedName>
    <definedName name="RTITCHAF">#REF!</definedName>
    <definedName name="RTP_AI">#REF!</definedName>
    <definedName name="RTP_AO">#REF!</definedName>
    <definedName name="RTP_DI">#REF!</definedName>
    <definedName name="RTP_DO">#REF!</definedName>
    <definedName name="rtubos">#REF!</definedName>
    <definedName name="rtyhg">#REF!</definedName>
    <definedName name="RTYHGYHUJI">#REF!</definedName>
    <definedName name="RUN">#REF!</definedName>
    <definedName name="S">#REF!</definedName>
    <definedName name="S.MÍNIMO">#REF!</definedName>
    <definedName name="S_10">#REF!</definedName>
    <definedName name="S_8">#REF!</definedName>
    <definedName name="S_9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ac.50">#REF!</definedName>
    <definedName name="SADS">#REF!</definedName>
    <definedName name="Sal_Fin">#REF!</definedName>
    <definedName name="Sal_Ini">#REF!</definedName>
    <definedName name="SANCA">#REF!</definedName>
    <definedName name="SANCA_4">#REF!</definedName>
    <definedName name="sapata">#REF!</definedName>
    <definedName name="sarjeta.p.a">#REF!</definedName>
    <definedName name="sbbg">#REF!</definedName>
    <definedName name="SCOAE">#REF!</definedName>
    <definedName name="SCOBS">#REF!</definedName>
    <definedName name="SCOCI">#REF!</definedName>
    <definedName name="SCODS">#REF!</definedName>
    <definedName name="SCOOS">#REF!</definedName>
    <definedName name="SCORO">#REF!</definedName>
    <definedName name="sd">#REF!</definedName>
    <definedName name="SDA">#REF!</definedName>
    <definedName name="SDA_RIO">#REF!</definedName>
    <definedName name="SDADASSDA">#N/A</definedName>
    <definedName name="sdd">#REF!</definedName>
    <definedName name="sderfgt">#REF!</definedName>
    <definedName name="SDF">#REF!</definedName>
    <definedName name="SDFDSF">#REF!</definedName>
    <definedName name="SDFG" localSheetId="3">{"cento","duzentos","trezentos","quatrocentos","quinhentos","seiscentos","setecentos","oitocentos","novecentos"}</definedName>
    <definedName name="SDFG">{"cento","duzentos","trezentos","quatrocentos","quinhentos","seiscentos","setecentos","oitocentos","novecentos"}</definedName>
    <definedName name="se">#REF!</definedName>
    <definedName name="SEG">#REF!</definedName>
    <definedName name="SEG._IMP.">#REF!</definedName>
    <definedName name="SEG.IMP.">#REF!</definedName>
    <definedName name="SEG_IMPOST">#REF!</definedName>
    <definedName name="SEGMENTO">#REF!</definedName>
    <definedName name="SEGURO">#REF!</definedName>
    <definedName name="SEGURO_IMPOSTOS">#REF!</definedName>
    <definedName name="SEGURO_REAL">#REF!</definedName>
    <definedName name="SEGURO_USD">#REF!</definedName>
    <definedName name="Selectores">#REF!</definedName>
    <definedName name="sem.pórtico">#REF!</definedName>
    <definedName name="semior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ÑALES">#REF!</definedName>
    <definedName name="Señales_APM">#REF!</definedName>
    <definedName name="Señales_APM_TC">#REF!</definedName>
    <definedName name="Señales_CPC">#REF!</definedName>
    <definedName name="Señales_CPC_TC">#REF!</definedName>
    <definedName name="Señales_Esp">#REF!</definedName>
    <definedName name="Señales_HW">#REF!</definedName>
    <definedName name="Señales_HW2">#REF!</definedName>
    <definedName name="Señales_HW2_TC">#REF!</definedName>
    <definedName name="Señales_LM">#REF!</definedName>
    <definedName name="SEÑALES_LM_TC">#REF!</definedName>
    <definedName name="Señales_Otros_Equipos">#REF!</definedName>
    <definedName name="SEÑALES_TC">#REF!</definedName>
    <definedName name="SENHAGT" hidden="1">"PM3CAIXA"</definedName>
    <definedName name="senior">#REF!</definedName>
    <definedName name="Serv">#REF!</definedName>
    <definedName name="servico">#REF!</definedName>
    <definedName name="serviços.complementares">#REF!</definedName>
    <definedName name="serviços.iniciais">#REF!</definedName>
    <definedName name="SETA">#REF!</definedName>
    <definedName name="SGarantia">#REF!</definedName>
    <definedName name="SHALON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la_obras">#REF!</definedName>
    <definedName name="sigla_sn">#REF!</definedName>
    <definedName name="SIH">#REF!</definedName>
    <definedName name="SIN">#REF!</definedName>
    <definedName name="SINALIZAÇÃO">#REF!</definedName>
    <definedName name="SINAPIJUL16">#REF!</definedName>
    <definedName name="SISTEM1">#REF!</definedName>
    <definedName name="SISTEM2">#REF!</definedName>
    <definedName name="SITE">#REF!</definedName>
    <definedName name="SITE1">#REF!</definedName>
    <definedName name="sítios">#REF!</definedName>
    <definedName name="SIV">#REF!</definedName>
    <definedName name="SM">#REF!</definedName>
    <definedName name="SMC">#REF!</definedName>
    <definedName name="so">#REF!</definedName>
    <definedName name="SOBE_ATE_I_0">#N/A</definedName>
    <definedName name="soleira.terra.armada">#REF!</definedName>
    <definedName name="solo.camada">#REF!</definedName>
    <definedName name="solo.cimento">#REF!</definedName>
    <definedName name="solo.selo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_total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pare">#REF!</definedName>
    <definedName name="spb">#REF!</definedName>
    <definedName name="spbadv">#REF!</definedName>
    <definedName name="ss">#REF!</definedName>
    <definedName name="SSS">#REF!</definedName>
    <definedName name="ssss">#REF!</definedName>
    <definedName name="SSSSS">#REF!</definedName>
    <definedName name="SSSSSSS">#REF!</definedName>
    <definedName name="SSSSSSSSSSSSSSSSSS">#REF!</definedName>
    <definedName name="SSTEMP">#REF!</definedName>
    <definedName name="START">#REF!</definedName>
    <definedName name="STATUS">#REF!</definedName>
    <definedName name="stecn">#REF!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UB_SI">#N/A</definedName>
    <definedName name="subbase">#REF!</definedName>
    <definedName name="SUBDER">#REF!</definedName>
    <definedName name="SUBDIV">#REF!</definedName>
    <definedName name="SUBEQP">#REF!</definedName>
    <definedName name="Subestação">#REF!</definedName>
    <definedName name="SUBMUR">#REF!</definedName>
    <definedName name="SUBT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>#REF!</definedName>
    <definedName name="SUBTRECHO">#REF!</definedName>
    <definedName name="Superficie">#REF!</definedName>
    <definedName name="switch">#REF!</definedName>
    <definedName name="sysqty">#REF!</definedName>
    <definedName name="T">#REF!</definedName>
    <definedName name="T.314">#REF!</definedName>
    <definedName name="T.314.H">#REF!</definedName>
    <definedName name="T.401">#REF!</definedName>
    <definedName name="T.401.H">#REF!</definedName>
    <definedName name="T.501">#REF!</definedName>
    <definedName name="T.501.H">#REF!</definedName>
    <definedName name="T.511">#REF!</definedName>
    <definedName name="T.511.H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01">#REF!</definedName>
    <definedName name="T.701.h">#REF!</definedName>
    <definedName name="T.702">#REF!</definedName>
    <definedName name="T.702.H">#REF!</definedName>
    <definedName name="T.OBRAS">#REF!</definedName>
    <definedName name="T.R.M.M.">#REF!</definedName>
    <definedName name="TAB_PSG">#REF!</definedName>
    <definedName name="TABACABAMENTOS">#REF!</definedName>
    <definedName name="TABELA">#REF!</definedName>
    <definedName name="TABELA_DE_REVESTIMENTOS">#REF!</definedName>
    <definedName name="Tabela_Pagamentos">#REF!</definedName>
    <definedName name="TABELA_SIN">#REF!</definedName>
    <definedName name="TABELA2011">#REF!</definedName>
    <definedName name="tabela2013">#REF!</definedName>
    <definedName name="tabelaDenominação">#REF!</definedName>
    <definedName name="TABREF">#REF!</definedName>
    <definedName name="tacha.ref.bi">#REF!</definedName>
    <definedName name="tacha.ref.mono">#REF!</definedName>
    <definedName name="tachão.ref.bi">#REF!</definedName>
    <definedName name="tachão.ref.mono">#REF!</definedName>
    <definedName name="tachrs">#REF!</definedName>
    <definedName name="taclrula">#REF!</definedName>
    <definedName name="Tag_Carga">#REF!</definedName>
    <definedName name="Tag_CCM">#REF!</definedName>
    <definedName name="TALUDE">#REF!</definedName>
    <definedName name="TAMPÃO">#REF!</definedName>
    <definedName name="tanques">#REF!</definedName>
    <definedName name="TASK">#REF!</definedName>
    <definedName name="TAXA_CAMBIO">#REF!</definedName>
    <definedName name="Taxa_de_juros">#REF!</definedName>
    <definedName name="Taxa_de_Juros_Agendada">#REF!</definedName>
    <definedName name="TAXA_FRETE">#REF!</definedName>
    <definedName name="TAXA_SEGURO_IMPOST">#REF!</definedName>
    <definedName name="TAXA_VENTO">#REF!</definedName>
    <definedName name="TAXAS">#REF!</definedName>
    <definedName name="TCB10M3">#REF!</definedName>
    <definedName name="Tec">#REF!</definedName>
    <definedName name="TECH">#REF!</definedName>
    <definedName name="tela.proteção">#REF!</definedName>
    <definedName name="telcer">#REF!</definedName>
    <definedName name="telcon.246">#REF!</definedName>
    <definedName name="telha">#REF!</definedName>
    <definedName name="telhad">#REF!</definedName>
    <definedName name="telhado">#REF!</definedName>
    <definedName name="telhado.1">#REF!</definedName>
    <definedName name="temp">#REF!</definedName>
    <definedName name="TER">#REF!</definedName>
    <definedName name="terra.armada.6">#REF!</definedName>
    <definedName name="TERRAP">#REF!</definedName>
    <definedName name="terraplenagem">#REF!</definedName>
    <definedName name="teste">"$#REF!.$A$1:$B$3278"</definedName>
    <definedName name="TESTE_01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TETO">#REF!</definedName>
    <definedName name="TETO_4">#REF!</definedName>
    <definedName name="TETOP">#REF!</definedName>
    <definedName name="TETOP_4">#REF!</definedName>
    <definedName name="tetuytw">#REF!</definedName>
    <definedName name="TFRDECFDSCVGF">#REF!</definedName>
    <definedName name="tfrdesw">#REF!</definedName>
    <definedName name="TFRDGFYUHJIJKO">#REF!</definedName>
    <definedName name="TFrete">#REF!</definedName>
    <definedName name="TGFRDEFGHBH">#REF!</definedName>
    <definedName name="TGFRDEFSGBVH">#REF!</definedName>
    <definedName name="tgfrdes">#REF!</definedName>
    <definedName name="tghyju">#REF!</definedName>
    <definedName name="tguhjikojlkoiujyuj" localSheetId="3">[0]!Plan1</definedName>
    <definedName name="tguhjikojlkoiujyuj">[0]!Plan1</definedName>
    <definedName name="thbng">#REF!</definedName>
    <definedName name="tinta.asf">#REF!</definedName>
    <definedName name="Tipo_do_cliente">#REF!</definedName>
    <definedName name="tipobloco">#REF!</definedName>
    <definedName name="TIPOORCAMENTO" hidden="1">IF(VALUE(#REF!)=2,"Licitado","Proposto")</definedName>
    <definedName name="tirante.41">#REF!</definedName>
    <definedName name="titbeb">#REF!</definedName>
    <definedName name="TITCHAF">#REF!</definedName>
    <definedName name="TITULO">#REF!</definedName>
    <definedName name="TITULO1">#REF!</definedName>
    <definedName name="_xlnm.Print_Titles">#REF!</definedName>
    <definedName name="Títulos_impressão_IM">#REF!</definedName>
    <definedName name="TLC4T">#REF!</definedName>
    <definedName name="TLMR">#REF!</definedName>
    <definedName name="TMO">#REF!</definedName>
    <definedName name="topp">#REF!</definedName>
    <definedName name="Tot_acc">#REF!</definedName>
    <definedName name="Tot_acc_esp">#REF!</definedName>
    <definedName name="Tot_acc_ST">#REF!</definedName>
    <definedName name="Tot_Gab_Esp">#REF!</definedName>
    <definedName name="Tot_Gab_LCN">#REF!</definedName>
    <definedName name="Tot_GabST_BP">#REF!</definedName>
    <definedName name="Tot_GabST_SBP">#REF!</definedName>
    <definedName name="tot3estac">#REF!</definedName>
    <definedName name="TOTAIS">#REF!</definedName>
    <definedName name="TOTAISA">#REF!</definedName>
    <definedName name="TOTAISAH">#REF!</definedName>
    <definedName name="TOTAISH">#REF!</definedName>
    <definedName name="TOTAL_ACU_REF">#REF!</definedName>
    <definedName name="TOTAL_ADD">#REF!</definedName>
    <definedName name="TOTAL_ADD_ACU">#REF!</definedName>
    <definedName name="TOTAL_CIF">#REF!</definedName>
    <definedName name="Total_Container">#REF!</definedName>
    <definedName name="Total_de_Juros">#REF!</definedName>
    <definedName name="TOTAL_FOB">#REF!</definedName>
    <definedName name="Total_Gab_APM">#REF!</definedName>
    <definedName name="Total_Gab_Cons_etc">#REF!</definedName>
    <definedName name="TOTAL_LIQUIDO">#REF!</definedName>
    <definedName name="Total_Produtos">#REF!</definedName>
    <definedName name="TOTAL_REF">#REF!</definedName>
    <definedName name="TOTAL_RES">#REF!</definedName>
    <definedName name="TOTAL_RES_ACU">#REF!</definedName>
    <definedName name="Total_Volume">#REF!</definedName>
    <definedName name="TOTAL_VOLUMES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Racks">#REF!</definedName>
    <definedName name="totbase">#REF!</definedName>
    <definedName name="totestaca">#REF!</definedName>
    <definedName name="totperfura">#REF!</definedName>
    <definedName name="TOTQTS">#REF!</definedName>
    <definedName name="tpadvopts">#REF!</definedName>
    <definedName name="tpadvval">#REF!</definedName>
    <definedName name="tpbarc">#REF!</definedName>
    <definedName name="tpbaseopts">#REF!</definedName>
    <definedName name="tpbaseval">#REF!</definedName>
    <definedName name="tpbsw">#REF!</definedName>
    <definedName name="tphbks">#REF!</definedName>
    <definedName name="tphc1">#REF!</definedName>
    <definedName name="tphc2">#REF!</definedName>
    <definedName name="tphd">#REF!</definedName>
    <definedName name="tphdocs">#REF!</definedName>
    <definedName name="tphs1">#REF!</definedName>
    <definedName name="tphs2">#REF!</definedName>
    <definedName name="tpopts">#REF!</definedName>
    <definedName name="tpsadvlist">#REF!</definedName>
    <definedName name="tpsbaselist">#REF!</definedName>
    <definedName name="tpscheck">#REF!</definedName>
    <definedName name="tpsiam">#REF!</definedName>
    <definedName name="tpslist">#REF!</definedName>
    <definedName name="tpsstdlist">#REF!</definedName>
    <definedName name="tpstdopts">#REF!</definedName>
    <definedName name="tpstdval">#REF!</definedName>
    <definedName name="TRA">#REF!</definedName>
    <definedName name="TRABALHO">#REF!</definedName>
    <definedName name="transfer">#REF!</definedName>
    <definedName name="transfer1">#REF!</definedName>
    <definedName name="Transferencia1">#REF!</definedName>
    <definedName name="Transp.areia">#REF!</definedName>
    <definedName name="Transp.bg">#REF!</definedName>
    <definedName name="Transp.botafora">#REF!</definedName>
    <definedName name="Transp.brita">#REF!</definedName>
    <definedName name="Transp.cimento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pedra">#REF!</definedName>
    <definedName name="transp.rocha">#REF!</definedName>
    <definedName name="Transp.solo">#REF!</definedName>
    <definedName name="Transporte_Férreo">#REF!</definedName>
    <definedName name="TRANSPORTE_PORTO_DAP">#REF!</definedName>
    <definedName name="TRBET">#REF!</definedName>
    <definedName name="TRECHO">#REF!</definedName>
    <definedName name="TRIBUTOS">#REF!</definedName>
    <definedName name="TRMM">#REF!</definedName>
    <definedName name="trncode">#REF!</definedName>
    <definedName name="TRP">#REF!</definedName>
    <definedName name="TSD">#REF!</definedName>
    <definedName name="TSENIOR">#REF!</definedName>
    <definedName name="TTLCAPATAZIAS">#REF!</definedName>
    <definedName name="TTT">#REF!</definedName>
    <definedName name="tttgbhnjbgvfcdtrefgh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ulacao">#REF!</definedName>
    <definedName name="tubulão.a.c">#REF!</definedName>
    <definedName name="tubulão.c.a">#REF!</definedName>
    <definedName name="TUNEL">#REF!</definedName>
    <definedName name="túnel.1">#REF!</definedName>
    <definedName name="túnel.2">#REF!</definedName>
    <definedName name="TURNO">#REF!</definedName>
    <definedName name="Tx">#REF!</definedName>
    <definedName name="TXTEQUIP">#REF!</definedName>
    <definedName name="TXTMARCA">#REF!</definedName>
    <definedName name="TXTMOD">#REF!</definedName>
    <definedName name="TXTPOT">#REF!</definedName>
    <definedName name="tyrfg">#REF!</definedName>
    <definedName name="TYTREDSF" localSheetId="3">[0]!Plan1</definedName>
    <definedName name="TYTREDSF">[0]!Plan1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1_DUT">#REF!</definedName>
    <definedName name="U1_ELE">#REF!</definedName>
    <definedName name="U1_EQP">#REF!</definedName>
    <definedName name="U1_HID">#REF!</definedName>
    <definedName name="U1_IND">#REF!</definedName>
    <definedName name="UA">#N/A</definedName>
    <definedName name="uhjikjoiuygthy" localSheetId="3">[0]!Plan1</definedName>
    <definedName name="uhjikjoiuygthy">[0]!Plan1</definedName>
    <definedName name="uhjyui">#REF!</definedName>
    <definedName name="uhygtf">#REF!</definedName>
    <definedName name="uhytg">#REF!</definedName>
    <definedName name="uijhg">#REF!</definedName>
    <definedName name="uijkjhygtfrgyhujikoiuygtfr">#REF!</definedName>
    <definedName name="uijkjuhygtfrdefrgty" localSheetId="3">[0]!Plan1</definedName>
    <definedName name="uijkjuhygtfrdefrgty">[0]!Plan1</definedName>
    <definedName name="uiyytf">#REF!</definedName>
    <definedName name="ujh">#REF!</definedName>
    <definedName name="ujhg">#REF!</definedName>
    <definedName name="UJHGTFRDE">#REF!</definedName>
    <definedName name="ujhygtbvfg">#REF!</definedName>
    <definedName name="ujhyiuu">#REF!</definedName>
    <definedName name="ujih">#REF!</definedName>
    <definedName name="ujiko">#REF!</definedName>
    <definedName name="ujilo">#REF!</definedName>
    <definedName name="ujkiol">#REF!</definedName>
    <definedName name="UJMNBVG">#REF!</definedName>
    <definedName name="Última_Linha" localSheetId="3">IF(#REF!,Linha_de_Título+Número_de_Pagamentos,Linha_de_Título)</definedName>
    <definedName name="Última_Linha">IF(#REF!,Linha_de_Título+Número_de_Pagamentos,Linha_de_Título)</definedName>
    <definedName name="una_H">#REF!</definedName>
    <definedName name="UNCLASS">#REF!</definedName>
    <definedName name="UNIDADE">#REF!</definedName>
    <definedName name="UNIF">#REF!</definedName>
    <definedName name="unifadddel">#REF!</definedName>
    <definedName name="unifaddel">#REF!</definedName>
    <definedName name="unifaddel1">#REF!</definedName>
    <definedName name="unifaddel2">#REF!</definedName>
    <definedName name="unifadvlist">#REF!</definedName>
    <definedName name="unifadvopts">#REF!</definedName>
    <definedName name="unifadvval">#REF!</definedName>
    <definedName name="unifarea2">#REF!</definedName>
    <definedName name="unifba">#REF!</definedName>
    <definedName name="unifcheck">#REF!</definedName>
    <definedName name="uniflist">#REF!</definedName>
    <definedName name="unifman">#REF!</definedName>
    <definedName name="unifman1">#REF!</definedName>
    <definedName name="unifman2">#REF!</definedName>
    <definedName name="unifmedia">#REF!</definedName>
    <definedName name="unifopts">#REF!</definedName>
    <definedName name="unifpurdocs">#REF!</definedName>
    <definedName name="unifstdlist">#REF!</definedName>
    <definedName name="unifstdopts">#REF!</definedName>
    <definedName name="unifstdval">#REF!</definedName>
    <definedName name="uniftot">#REF!</definedName>
    <definedName name="unifunclass">#REF!</definedName>
    <definedName name="unifupdset">#REF!</definedName>
    <definedName name="unifupgset">#REF!</definedName>
    <definedName name="unifupprset">#REF!</definedName>
    <definedName name="Up_En">#REF!,#REF!</definedName>
    <definedName name="Up_Sp">#REF!,#REF!</definedName>
    <definedName name="updset">#REF!</definedName>
    <definedName name="upgset">#REF!</definedName>
    <definedName name="upprset">#REF!</definedName>
    <definedName name="US">#REF!</definedName>
    <definedName name="US__FISC.">#REF!</definedName>
    <definedName name="US__PTAX">#REF!</definedName>
    <definedName name="USD__KG">#REF!</definedName>
    <definedName name="USD_COM">#REF!</definedName>
    <definedName name="USD_FISCAL">#REF!</definedName>
    <definedName name="USD_PTAX">#REF!</definedName>
    <definedName name="USDCOMERC">#REF!</definedName>
    <definedName name="USDFISCAL">#REF!</definedName>
    <definedName name="USDI">#REF!</definedName>
    <definedName name="USDOLAR">#REF!</definedName>
    <definedName name="USe">#REF!</definedName>
    <definedName name="usinagem.cbuq.capa">#REF!</definedName>
    <definedName name="USs">#REF!</definedName>
    <definedName name="Utensílio">#REF!</definedName>
    <definedName name="Utensílios">#REF!</definedName>
    <definedName name="Utensílios1">#REF!</definedName>
    <definedName name="uuujjj">#REF!</definedName>
    <definedName name="UWS">#REF!</definedName>
    <definedName name="UxS">#REF!</definedName>
    <definedName name="uygtfrdesw">#REF!</definedName>
    <definedName name="uyhgtfrd">#REF!</definedName>
    <definedName name="uyhgtfrdef">#REF!</definedName>
    <definedName name="uyhgtfrdefdcvfghyujikolp">#REF!</definedName>
    <definedName name="uyiojk">#REF!</definedName>
    <definedName name="UYJHITJJ">#REF!</definedName>
    <definedName name="uytgfrdes">#REF!</definedName>
    <definedName name="V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gasCmexp">#REF!</definedName>
    <definedName name="VALIDADE_EXECUÇÃO">#REF!</definedName>
    <definedName name="VALOR">#N/A</definedName>
    <definedName name="VALOR_1">#N/A</definedName>
    <definedName name="VALOR_2">#N/A</definedName>
    <definedName name="Valor_do_Empréstimo">#REF!</definedName>
    <definedName name="VALOR_REAIS">#REF!</definedName>
    <definedName name="Valor_total_cal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ALOR_VENDA">#REF!</definedName>
    <definedName name="Valores_Inseridos" localSheetId="3">IF(Valor_do_Empréstimo*Taxa_de_juros*Anos_do_Empréstimo*Início_do_Empréstimo&gt;0,1,0)</definedName>
    <definedName name="Valores_Inseridos">IF(Valor_do_Empréstimo*Taxa_de_juros*Anos_do_Empréstimo*Início_do_Empréstimo&gt;0,1,0)</definedName>
    <definedName name="VALORES_VALORES_Listar">#REF!</definedName>
    <definedName name="vap.3">#REF!</definedName>
    <definedName name="vap.4">#REF!</definedName>
    <definedName name="Varistores">#REF!</definedName>
    <definedName name="VASSOURA.IMP">#REF!</definedName>
    <definedName name="VASSOURA.P">#REF!</definedName>
    <definedName name="vcbhnji">#REF!</definedName>
    <definedName name="Veiculos">#REF!</definedName>
    <definedName name="venda">#REF!</definedName>
    <definedName name="VENDA_ADOTADA">#REF!</definedName>
    <definedName name="VENDAFINAL_R">#REF!</definedName>
    <definedName name="VENDAFINAL_U">#REF!</definedName>
    <definedName name="Ventanas_RIS">#REF!</definedName>
    <definedName name="VERIFICA_SI">#N/A</definedName>
    <definedName name="Versao" hidden="1">#REF!</definedName>
    <definedName name="vfgtuyjh">#REF!</definedName>
    <definedName name="VI">#REF!</definedName>
    <definedName name="Viagem">#REF!</definedName>
    <definedName name="VIAS">#REF!</definedName>
    <definedName name="VIBRADOR.IMP">#REF!</definedName>
    <definedName name="VIBRADOR.P">#REF!</definedName>
    <definedName name="VidCop">#REF!</definedName>
    <definedName name="VIGAS">#REF!</definedName>
    <definedName name="vpc.3">#REF!</definedName>
    <definedName name="vpc.3.c">#REF!</definedName>
    <definedName name="VTOTAL1" hidden="1">ROUND(#REF!*#REF!,15-13*#REF!)</definedName>
    <definedName name="VTOTALBM" localSheetId="3" hidden="1">IF(#REF!=0,0,CHOOSE(MATCH('ENCARGOS SOCIAIS 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vv">#REF!</definedName>
    <definedName name="VVVV" localSheetId="3">DATE(YEAR(#REF!),MONTH(#REF!)+Payment_Number,DAY(#REF!))</definedName>
    <definedName name="VVVV">DATE(YEAR(#REF!),MONTH(#REF!)+Payment_Number,DAY(#REF!))</definedName>
    <definedName name="W">#REF!</definedName>
    <definedName name="waydown">#REF!</definedName>
    <definedName name="waydown1">#REF!</definedName>
    <definedName name="well.point">#REF!</definedName>
    <definedName name="WITENS">#REF!</definedName>
    <definedName name="WNMLOCAL">#REF!</definedName>
    <definedName name="WNMMUN">#REF!</definedName>
    <definedName name="WNMSERV">#REF!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NB140." localSheetId="3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NB140.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>#REF!</definedName>
    <definedName name="wwfac">#REF!</definedName>
    <definedName name="x">#REF!</definedName>
    <definedName name="XALFA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DATA">#REF!</definedName>
    <definedName name="XI">#REF!</definedName>
    <definedName name="XII">#REF!</definedName>
    <definedName name="XIII">#REF!</definedName>
    <definedName name="XIS">#REF!</definedName>
    <definedName name="XITEM">#REF!</definedName>
    <definedName name="XIV">#REF!</definedName>
    <definedName name="xl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SM">#REF!</definedName>
    <definedName name="XTITRES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y">#REF!</definedName>
    <definedName name="yghtgfrvgyhuji">#REF!</definedName>
    <definedName name="yghtu">#REF!</definedName>
    <definedName name="ygtfrdeghju">#REF!</definedName>
    <definedName name="ygtfrdesdfgtyhujikojuhygt">#REF!</definedName>
    <definedName name="YHGTFGBHNJUIKLOIUJHYGT">#REF!</definedName>
    <definedName name="yhgtfrgthyjuikjuhygtfr">#REF!</definedName>
    <definedName name="YHGTRFSDEWFGHBJGUTY">#REF!</definedName>
    <definedName name="yhjui">#REF!</definedName>
    <definedName name="YHUJHYGTFRDES">#REF!</definedName>
    <definedName name="ytdju">#REF!</definedName>
    <definedName name="ytgfhyghjuikloiuygthgfr">#REF!</definedName>
    <definedName name="ytghjnyhgtfrdesdfg">#REF!</definedName>
    <definedName name="ytui">#REF!</definedName>
    <definedName name="Z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ARCÃO">#REF!</definedName>
    <definedName name="ZECA">#REF!</definedName>
    <definedName name="ZEROS">#REF!</definedName>
    <definedName name="z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1" l="1"/>
  <c r="H95" i="1"/>
  <c r="H88" i="1"/>
  <c r="H81" i="1"/>
  <c r="H76" i="1"/>
  <c r="H70" i="1"/>
  <c r="H64" i="1"/>
  <c r="H58" i="1"/>
  <c r="H53" i="1"/>
  <c r="H48" i="1"/>
  <c r="H44" i="1"/>
  <c r="H37" i="1"/>
  <c r="H32" i="1"/>
  <c r="H27" i="1"/>
  <c r="H22" i="1"/>
  <c r="H17" i="1"/>
  <c r="H12" i="1"/>
  <c r="G104" i="1"/>
  <c r="H104" i="1" s="1"/>
  <c r="G103" i="1"/>
  <c r="H103" i="1" s="1"/>
  <c r="H102" i="1" s="1"/>
  <c r="G101" i="1"/>
  <c r="H101" i="1" s="1"/>
  <c r="G100" i="1"/>
  <c r="G99" i="1"/>
  <c r="H99" i="1" s="1"/>
  <c r="G97" i="1"/>
  <c r="H97" i="1" s="1"/>
  <c r="G96" i="1"/>
  <c r="H96" i="1" s="1"/>
  <c r="G95" i="1"/>
  <c r="G94" i="1"/>
  <c r="H94" i="1" s="1"/>
  <c r="G92" i="1"/>
  <c r="H92" i="1" s="1"/>
  <c r="H91" i="1" s="1"/>
  <c r="G89" i="1"/>
  <c r="H89" i="1" s="1"/>
  <c r="G88" i="1"/>
  <c r="G87" i="1"/>
  <c r="H87" i="1" s="1"/>
  <c r="G85" i="1"/>
  <c r="H85" i="1" s="1"/>
  <c r="H84" i="1" s="1"/>
  <c r="G82" i="1"/>
  <c r="H82" i="1" s="1"/>
  <c r="G81" i="1"/>
  <c r="G79" i="1"/>
  <c r="H79" i="1" s="1"/>
  <c r="G78" i="1"/>
  <c r="H78" i="1" s="1"/>
  <c r="G77" i="1"/>
  <c r="H77" i="1" s="1"/>
  <c r="G76" i="1"/>
  <c r="G74" i="1"/>
  <c r="H74" i="1" s="1"/>
  <c r="G73" i="1"/>
  <c r="H73" i="1" s="1"/>
  <c r="G72" i="1"/>
  <c r="H72" i="1" s="1"/>
  <c r="H71" i="1" s="1"/>
  <c r="G70" i="1"/>
  <c r="G69" i="1"/>
  <c r="H69" i="1" s="1"/>
  <c r="G68" i="1"/>
  <c r="H68" i="1" s="1"/>
  <c r="H67" i="1" s="1"/>
  <c r="G65" i="1"/>
  <c r="H65" i="1" s="1"/>
  <c r="G64" i="1"/>
  <c r="G62" i="1"/>
  <c r="H62" i="1" s="1"/>
  <c r="G61" i="1"/>
  <c r="H61" i="1" s="1"/>
  <c r="H60" i="1" s="1"/>
  <c r="G59" i="1"/>
  <c r="H59" i="1" s="1"/>
  <c r="G58" i="1"/>
  <c r="G57" i="1"/>
  <c r="H57" i="1" s="1"/>
  <c r="G56" i="1"/>
  <c r="H56" i="1" s="1"/>
  <c r="G55" i="1"/>
  <c r="H55" i="1" s="1"/>
  <c r="G53" i="1"/>
  <c r="G52" i="1"/>
  <c r="H52" i="1" s="1"/>
  <c r="G51" i="1"/>
  <c r="H51" i="1" s="1"/>
  <c r="G50" i="1"/>
  <c r="H50" i="1" s="1"/>
  <c r="G48" i="1"/>
  <c r="G47" i="1"/>
  <c r="H47" i="1" s="1"/>
  <c r="G46" i="1"/>
  <c r="H46" i="1" s="1"/>
  <c r="G45" i="1"/>
  <c r="H45" i="1" s="1"/>
  <c r="G44" i="1"/>
  <c r="G42" i="1"/>
  <c r="H42" i="1" s="1"/>
  <c r="G41" i="1"/>
  <c r="H41" i="1" s="1"/>
  <c r="G40" i="1"/>
  <c r="H40" i="1" s="1"/>
  <c r="H39" i="1" s="1"/>
  <c r="G37" i="1"/>
  <c r="G36" i="1"/>
  <c r="H36" i="1" s="1"/>
  <c r="H35" i="1" s="1"/>
  <c r="G34" i="1"/>
  <c r="H34" i="1" s="1"/>
  <c r="G33" i="1"/>
  <c r="H33" i="1" s="1"/>
  <c r="G32" i="1"/>
  <c r="G30" i="1"/>
  <c r="H30" i="1" s="1"/>
  <c r="G29" i="1"/>
  <c r="H29" i="1" s="1"/>
  <c r="G28" i="1"/>
  <c r="H28" i="1" s="1"/>
  <c r="G27" i="1"/>
  <c r="G26" i="1"/>
  <c r="H26" i="1" s="1"/>
  <c r="G24" i="1"/>
  <c r="H24" i="1" s="1"/>
  <c r="G23" i="1"/>
  <c r="H23" i="1" s="1"/>
  <c r="G22" i="1"/>
  <c r="G21" i="1"/>
  <c r="H21" i="1" s="1"/>
  <c r="G19" i="1"/>
  <c r="H19" i="1" s="1"/>
  <c r="G18" i="1"/>
  <c r="H18" i="1" s="1"/>
  <c r="G17" i="1"/>
  <c r="G16" i="1"/>
  <c r="H16" i="1" s="1"/>
  <c r="G15" i="1"/>
  <c r="H15" i="1" s="1"/>
  <c r="G13" i="1"/>
  <c r="H13" i="1" s="1"/>
  <c r="G12" i="1"/>
  <c r="G11" i="1"/>
  <c r="H11" i="1" s="1"/>
  <c r="C60" i="2"/>
  <c r="C58" i="2"/>
  <c r="C56" i="2"/>
  <c r="C54" i="2"/>
  <c r="C48" i="2"/>
  <c r="C44" i="2"/>
  <c r="C42" i="2"/>
  <c r="C40" i="2"/>
  <c r="C38" i="2"/>
  <c r="C34" i="2"/>
  <c r="C32" i="2"/>
  <c r="C30" i="2"/>
  <c r="C28" i="2"/>
  <c r="C26" i="2"/>
  <c r="C24" i="2"/>
  <c r="C20" i="2"/>
  <c r="C18" i="2"/>
  <c r="C16" i="2"/>
  <c r="C14" i="2"/>
  <c r="C12" i="2"/>
  <c r="C10" i="2"/>
  <c r="B60" i="2"/>
  <c r="B58" i="2"/>
  <c r="B56" i="2"/>
  <c r="B54" i="2"/>
  <c r="B52" i="2"/>
  <c r="B50" i="2"/>
  <c r="B48" i="2"/>
  <c r="B46" i="2"/>
  <c r="B44" i="2"/>
  <c r="B42" i="2"/>
  <c r="B40" i="2"/>
  <c r="B38" i="2"/>
  <c r="B36" i="2"/>
  <c r="B34" i="2"/>
  <c r="B32" i="2"/>
  <c r="B30" i="2"/>
  <c r="B28" i="2"/>
  <c r="B26" i="2"/>
  <c r="B24" i="2"/>
  <c r="B22" i="2"/>
  <c r="B20" i="2"/>
  <c r="B18" i="2"/>
  <c r="B16" i="2"/>
  <c r="B14" i="2"/>
  <c r="B12" i="2"/>
  <c r="B10" i="2"/>
  <c r="B8" i="2"/>
  <c r="D40" i="4"/>
  <c r="C40" i="4"/>
  <c r="D33" i="4"/>
  <c r="D42" i="4" s="1"/>
  <c r="C33" i="4"/>
  <c r="C42" i="4" s="1"/>
  <c r="D21" i="4"/>
  <c r="C21" i="4"/>
  <c r="H25" i="1" l="1"/>
  <c r="H54" i="1"/>
  <c r="H83" i="1"/>
  <c r="H93" i="1"/>
  <c r="H90" i="1" s="1"/>
  <c r="H14" i="1"/>
  <c r="H20" i="1"/>
  <c r="C15" i="2" s="1"/>
  <c r="E15" i="2" s="1"/>
  <c r="H86" i="1"/>
  <c r="H98" i="1"/>
  <c r="H31" i="1"/>
  <c r="H75" i="1"/>
  <c r="H66" i="1" s="1"/>
  <c r="H80" i="1"/>
  <c r="H49" i="1"/>
  <c r="H10" i="1"/>
  <c r="H43" i="1"/>
  <c r="H38" i="1" s="1"/>
  <c r="H63" i="1"/>
  <c r="C51" i="2"/>
  <c r="H51" i="2" s="1"/>
  <c r="C35" i="2"/>
  <c r="F35" i="2" s="1"/>
  <c r="C45" i="2"/>
  <c r="G45" i="2" s="1"/>
  <c r="C55" i="2"/>
  <c r="D55" i="2" s="1"/>
  <c r="C13" i="2"/>
  <c r="E13" i="2" s="1"/>
  <c r="C61" i="2"/>
  <c r="D61" i="2" s="1"/>
  <c r="C21" i="2"/>
  <c r="C31" i="2"/>
  <c r="F31" i="2" s="1"/>
  <c r="C41" i="2"/>
  <c r="G41" i="2" s="1"/>
  <c r="C49" i="2"/>
  <c r="H49" i="2" s="1"/>
  <c r="C39" i="2"/>
  <c r="G39" i="2" s="1"/>
  <c r="C25" i="2"/>
  <c r="E25" i="2" s="1"/>
  <c r="C43" i="4"/>
  <c r="C44" i="4" s="1"/>
  <c r="C45" i="4" s="1"/>
  <c r="D43" i="4"/>
  <c r="D44" i="4" s="1"/>
  <c r="D45" i="4" s="1"/>
  <c r="H47" i="2" l="1"/>
  <c r="H64" i="2" s="1"/>
  <c r="C27" i="2"/>
  <c r="E27" i="2" s="1"/>
  <c r="H9" i="1"/>
  <c r="C11" i="2"/>
  <c r="D11" i="2" s="1"/>
  <c r="C43" i="2"/>
  <c r="G43" i="2" s="1"/>
  <c r="G37" i="2" s="1"/>
  <c r="G64" i="2" s="1"/>
  <c r="E35" i="2"/>
  <c r="D13" i="2"/>
  <c r="E61" i="2"/>
  <c r="C53" i="2"/>
  <c r="F27" i="2"/>
  <c r="D21" i="2"/>
  <c r="E21" i="2"/>
  <c r="C29" i="2"/>
  <c r="F29" i="2" s="1"/>
  <c r="C17" i="2"/>
  <c r="E17" i="2" s="1"/>
  <c r="C19" i="2"/>
  <c r="E19" i="2" s="1"/>
  <c r="C59" i="2"/>
  <c r="E59" i="2" s="1"/>
  <c r="C33" i="2"/>
  <c r="C37" i="2"/>
  <c r="D9" i="2" l="1"/>
  <c r="E9" i="2"/>
  <c r="F33" i="2"/>
  <c r="F23" i="2" s="1"/>
  <c r="E33" i="2"/>
  <c r="E23" i="2" s="1"/>
  <c r="C9" i="2"/>
  <c r="H105" i="1"/>
  <c r="C47" i="2"/>
  <c r="C57" i="2"/>
  <c r="C23" i="2"/>
  <c r="C26" i="3"/>
  <c r="C20" i="3"/>
  <c r="C12" i="3"/>
  <c r="C27" i="3" s="1"/>
  <c r="E22" i="2" l="1"/>
  <c r="F22" i="2"/>
  <c r="F64" i="2"/>
  <c r="C62" i="2"/>
  <c r="E57" i="2"/>
  <c r="E53" i="2" s="1"/>
  <c r="D57" i="2"/>
  <c r="D53" i="2" s="1"/>
  <c r="E8" i="2"/>
  <c r="D8" i="2"/>
  <c r="C17" i="3"/>
  <c r="E52" i="2" l="1"/>
  <c r="E64" i="2"/>
  <c r="D52" i="2"/>
  <c r="D64" i="2"/>
  <c r="C8" i="2"/>
  <c r="C36" i="2"/>
  <c r="H63" i="2"/>
  <c r="C22" i="2"/>
  <c r="F63" i="2"/>
  <c r="G63" i="2"/>
  <c r="E63" i="2"/>
  <c r="C52" i="2" l="1"/>
  <c r="C46" i="2"/>
  <c r="D63" i="2"/>
  <c r="D65" i="2" s="1"/>
  <c r="E65" i="2" s="1"/>
  <c r="F65" i="2" s="1"/>
  <c r="G65" i="2" s="1"/>
  <c r="H65" i="2" s="1"/>
  <c r="D66" i="2"/>
  <c r="E66" i="2" s="1"/>
  <c r="F66" i="2" s="1"/>
  <c r="G66" i="2" s="1"/>
  <c r="H66" i="2" s="1"/>
  <c r="C50" i="2" l="1"/>
</calcChain>
</file>

<file path=xl/sharedStrings.xml><?xml version="1.0" encoding="utf-8"?>
<sst xmlns="http://schemas.openxmlformats.org/spreadsheetml/2006/main" count="4885" uniqueCount="723">
  <si>
    <t>MLR ENGENHARIA LTDA 
Rua Jacobina, Nº 64, Sala 104, Rio Vermelho. Salvador – Ba.
CEP: 41.940-160 - CNPJ: 40.661.078/0001-71
TEL.: (71) 98755-7834/E-MAIL: sampaios.eng@gmail.com</t>
  </si>
  <si>
    <t>PLANILHA ORÇAMENTÁRIA</t>
  </si>
  <si>
    <t>Item</t>
  </si>
  <si>
    <t>Código</t>
  </si>
  <si>
    <t>Banco</t>
  </si>
  <si>
    <t>Descrição</t>
  </si>
  <si>
    <t>Unidade</t>
  </si>
  <si>
    <t>Quantidade</t>
  </si>
  <si>
    <t>Preço Unitário</t>
  </si>
  <si>
    <t>Preço Total</t>
  </si>
  <si>
    <t>1.1</t>
  </si>
  <si>
    <t>SINAPI</t>
  </si>
  <si>
    <t>m²</t>
  </si>
  <si>
    <t>ORSE</t>
  </si>
  <si>
    <t>m³</t>
  </si>
  <si>
    <t>MLR ENGENHARIA LTDA</t>
  </si>
  <si>
    <t>CNPJ.: 40.661.078/0001-71</t>
  </si>
  <si>
    <t>MÁRCIO PEREIRA SAMPAIO</t>
  </si>
  <si>
    <t>ENG CIVIL CREA-BA 0506837548</t>
  </si>
  <si>
    <t xml:space="preserve">CRONOGRAMA FÍSICO - FINANCEIRO </t>
  </si>
  <si>
    <t>ITEM</t>
  </si>
  <si>
    <t>DESCRIÇÃO</t>
  </si>
  <si>
    <t>TOTAL POR ETAPA</t>
  </si>
  <si>
    <t>30 DIAS</t>
  </si>
  <si>
    <t>60 DIAS</t>
  </si>
  <si>
    <t>TOTAL:</t>
  </si>
  <si>
    <t>Porcentagem</t>
  </si>
  <si>
    <t>Custo</t>
  </si>
  <si>
    <t>Porcentagem Acumulado</t>
  </si>
  <si>
    <t>Custo Acumulado</t>
  </si>
  <si>
    <t>TABELA FORMAÇÃO DO BDI</t>
  </si>
  <si>
    <t>BDI = ( (1+AC + SG + R) (1 + DF) (1 + L)/ (1 - I)) -1</t>
  </si>
  <si>
    <t>CONSTRUÇÃO E REFORMA</t>
  </si>
  <si>
    <t>CONSTRUÇÃO DE RODOVIAS E FERROVIAS</t>
  </si>
  <si>
    <t>CONSTRUÇÃO DE REDES DE ABASTECIMENTO</t>
  </si>
  <si>
    <t>Percentual</t>
  </si>
  <si>
    <t>1º Quartil</t>
  </si>
  <si>
    <r>
      <rPr>
        <b/>
        <sz val="8"/>
        <color rgb="FF231F20"/>
        <rFont val="Calibri"/>
        <family val="2"/>
        <scheme val="minor"/>
      </rPr>
      <t>Médio</t>
    </r>
  </si>
  <si>
    <r>
      <rPr>
        <b/>
        <sz val="8"/>
        <color rgb="FF231F20"/>
        <rFont val="Calibri"/>
        <family val="2"/>
        <scheme val="minor"/>
      </rPr>
      <t>3º Quartil</t>
    </r>
  </si>
  <si>
    <t>1.</t>
  </si>
  <si>
    <t>Lucro (L)</t>
  </si>
  <si>
    <t xml:space="preserve">Lucro bruto estimado </t>
  </si>
  <si>
    <r>
      <rPr>
        <b/>
        <sz val="8"/>
        <color rgb="FF231F20"/>
        <rFont val="Calibri"/>
        <family val="2"/>
        <scheme val="minor"/>
      </rPr>
      <t>LUCRO</t>
    </r>
  </si>
  <si>
    <t>Subtotal</t>
  </si>
  <si>
    <t>2.</t>
  </si>
  <si>
    <t>Custos Indiretos (CI)</t>
  </si>
  <si>
    <t>2.1</t>
  </si>
  <si>
    <t xml:space="preserve">Administração central   </t>
  </si>
  <si>
    <t>ADMINISTRAÇÃO CENTRAL</t>
  </si>
  <si>
    <t>2.2</t>
  </si>
  <si>
    <t>Seguros e Garantia</t>
  </si>
  <si>
    <r>
      <rPr>
        <b/>
        <sz val="8"/>
        <color rgb="FF231F20"/>
        <rFont val="Calibri"/>
        <family val="2"/>
        <scheme val="minor"/>
      </rPr>
      <t>SEGURO + GARANTIA</t>
    </r>
  </si>
  <si>
    <t>2.3</t>
  </si>
  <si>
    <t xml:space="preserve">Riscos   </t>
  </si>
  <si>
    <r>
      <rPr>
        <b/>
        <sz val="8"/>
        <color rgb="FF231F20"/>
        <rFont val="Calibri"/>
        <family val="2"/>
        <scheme val="minor"/>
      </rPr>
      <t>RISCO</t>
    </r>
  </si>
  <si>
    <t>3.</t>
  </si>
  <si>
    <t>Despesas Financeiras (DF)</t>
  </si>
  <si>
    <t>3.1</t>
  </si>
  <si>
    <t xml:space="preserve">Despesas Financeiras  </t>
  </si>
  <si>
    <r>
      <rPr>
        <b/>
        <sz val="8"/>
        <color rgb="FF231F20"/>
        <rFont val="Calibri"/>
        <family val="2"/>
        <scheme val="minor"/>
      </rPr>
      <t>DESPESA FINANCEIRA</t>
    </r>
  </si>
  <si>
    <t>4.</t>
  </si>
  <si>
    <t>Tributos (T)</t>
  </si>
  <si>
    <t>4.1</t>
  </si>
  <si>
    <t xml:space="preserve">Contribuição p/o Financiamento da Seguridade Social – COFINS  </t>
  </si>
  <si>
    <t>4.2</t>
  </si>
  <si>
    <t xml:space="preserve">Programa de Integração Social – PIS/Paseb </t>
  </si>
  <si>
    <t>4.3</t>
  </si>
  <si>
    <t xml:space="preserve">Imposto Sobre Serviço - ISS  </t>
  </si>
  <si>
    <t>4.4</t>
  </si>
  <si>
    <t xml:space="preserve">CPRB </t>
  </si>
  <si>
    <t>BDI</t>
  </si>
  <si>
    <t>ENCARGOS SOCIAIS</t>
  </si>
  <si>
    <t>BAHIA</t>
  </si>
  <si>
    <t>VIGÊNCIA A PARTIR DE 01/2025</t>
  </si>
  <si>
    <r>
      <rPr>
        <b/>
        <sz val="9"/>
        <color rgb="FFFFFFFF"/>
        <rFont val="Calibri"/>
        <family val="2"/>
        <scheme val="minor"/>
      </rPr>
      <t>ENCARGOS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SOCIAIS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SOBRE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A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MÃO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DE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OBRA</t>
    </r>
  </si>
  <si>
    <t>CÓDIGO</t>
  </si>
  <si>
    <r>
      <rPr>
        <b/>
        <sz val="9"/>
        <color rgb="FFFFFFFF"/>
        <rFont val="Calibri"/>
        <family val="2"/>
        <scheme val="minor"/>
      </rPr>
      <t>SEM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</si>
  <si>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rFont val="Calibri"/>
        <family val="2"/>
        <scheme val="minor"/>
      </rPr>
      <t>HORISTA
%</t>
    </r>
  </si>
  <si>
    <r>
      <rPr>
        <b/>
        <sz val="9"/>
        <rFont val="Calibri"/>
        <family val="2"/>
        <scheme val="minor"/>
      </rPr>
      <t>MENSALISTA
%</t>
    </r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</si>
  <si>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</si>
  <si>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</si>
  <si>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</si>
  <si>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</si>
  <si>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</si>
  <si>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</si>
  <si>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</si>
  <si>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</si>
  <si>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</si>
  <si>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</si>
  <si>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</si>
  <si>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</si>
  <si>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r>
      <rPr>
        <sz val="9"/>
        <rFont val="Calibri"/>
        <family val="2"/>
        <scheme val="minor"/>
      </rPr>
      <t>Salário Educação</t>
    </r>
  </si>
  <si>
    <t>A7</t>
  </si>
  <si>
    <r>
      <rPr>
        <sz val="9"/>
        <rFont val="Calibri"/>
        <family val="2"/>
        <scheme val="minor"/>
      </rPr>
      <t>Seguro Contra Acidentes de Trabalho</t>
    </r>
  </si>
  <si>
    <t>A8</t>
  </si>
  <si>
    <t>FGTS</t>
  </si>
  <si>
    <t>A9</t>
  </si>
  <si>
    <t>SECONCI</t>
  </si>
  <si>
    <t>A</t>
  </si>
  <si>
    <t>Total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</si>
  <si>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B</t>
    </r>
  </si>
  <si>
    <t>B1</t>
  </si>
  <si>
    <r>
      <rPr>
        <sz val="9"/>
        <rFont val="Calibri"/>
        <family val="2"/>
        <scheme val="minor"/>
      </rPr>
      <t>Repouso Semanal Remunerado</t>
    </r>
  </si>
  <si>
    <t>Não incide</t>
  </si>
  <si>
    <t>B2</t>
  </si>
  <si>
    <t>Feriados</t>
  </si>
  <si>
    <t>B3</t>
  </si>
  <si>
    <r>
      <rPr>
        <sz val="9"/>
        <rFont val="Calibri"/>
        <family val="2"/>
        <scheme val="minor"/>
      </rPr>
      <t>Auxílio - Enfermidade</t>
    </r>
  </si>
  <si>
    <t>B4</t>
  </si>
  <si>
    <r>
      <rPr>
        <sz val="9"/>
        <rFont val="Calibri"/>
        <family val="2"/>
        <scheme val="minor"/>
      </rPr>
      <t>13º Salário</t>
    </r>
  </si>
  <si>
    <t>B5</t>
  </si>
  <si>
    <r>
      <rPr>
        <sz val="9"/>
        <rFont val="Calibri"/>
        <family val="2"/>
        <scheme val="minor"/>
      </rPr>
      <t>Licença Paternidade</t>
    </r>
  </si>
  <si>
    <t>B6</t>
  </si>
  <si>
    <r>
      <rPr>
        <sz val="9"/>
        <rFont val="Calibri"/>
        <family val="2"/>
        <scheme val="minor"/>
      </rPr>
      <t>Faltas Justificadas</t>
    </r>
  </si>
  <si>
    <t>B7</t>
  </si>
  <si>
    <r>
      <rPr>
        <sz val="9"/>
        <rFont val="Calibri"/>
        <family val="2"/>
        <scheme val="minor"/>
      </rPr>
      <t>Dias de Chuvas</t>
    </r>
  </si>
  <si>
    <t>B8</t>
  </si>
  <si>
    <r>
      <rPr>
        <sz val="9"/>
        <rFont val="Calibri"/>
        <family val="2"/>
        <scheme val="minor"/>
      </rPr>
      <t>Auxílio Acidente de Trabalho</t>
    </r>
  </si>
  <si>
    <t>B9</t>
  </si>
  <si>
    <r>
      <rPr>
        <sz val="9"/>
        <rFont val="Calibri"/>
        <family val="2"/>
        <scheme val="minor"/>
      </rPr>
      <t>Férias Gozadas</t>
    </r>
  </si>
  <si>
    <t>B10</t>
  </si>
  <si>
    <r>
      <rPr>
        <sz val="9"/>
        <rFont val="Calibri"/>
        <family val="2"/>
        <scheme val="minor"/>
      </rPr>
      <t>Salário Maternidade</t>
    </r>
  </si>
  <si>
    <t>B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</si>
  <si>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C</t>
    </r>
  </si>
  <si>
    <t>C1</t>
  </si>
  <si>
    <r>
      <rPr>
        <sz val="9"/>
        <rFont val="Calibri"/>
        <family val="2"/>
        <scheme val="minor"/>
      </rPr>
      <t>Aviso Prévio Indenizado</t>
    </r>
  </si>
  <si>
    <t>C2</t>
  </si>
  <si>
    <r>
      <rPr>
        <sz val="9"/>
        <rFont val="Calibri"/>
        <family val="2"/>
        <scheme val="minor"/>
      </rPr>
      <t>Aviso Prévio Trabalhado</t>
    </r>
  </si>
  <si>
    <t>C3</t>
  </si>
  <si>
    <r>
      <rPr>
        <sz val="9"/>
        <rFont val="Calibri"/>
        <family val="2"/>
        <scheme val="minor"/>
      </rPr>
      <t>Férias Indenizadas</t>
    </r>
  </si>
  <si>
    <t>C4</t>
  </si>
  <si>
    <r>
      <rPr>
        <sz val="9"/>
        <rFont val="Calibri"/>
        <family val="2"/>
        <scheme val="minor"/>
      </rPr>
      <t>Depósito Rescisão Sem Justa Causa</t>
    </r>
  </si>
  <si>
    <t>C5</t>
  </si>
  <si>
    <r>
      <rPr>
        <sz val="9"/>
        <rFont val="Calibri"/>
        <family val="2"/>
        <scheme val="minor"/>
      </rPr>
      <t>Indenização Adicional</t>
    </r>
  </si>
  <si>
    <t>C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</si>
  <si>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</t>
    </r>
  </si>
  <si>
    <t>D1</t>
  </si>
  <si>
    <r>
      <rPr>
        <sz val="9"/>
        <rFont val="Calibri"/>
        <family val="2"/>
        <scheme val="minor"/>
      </rPr>
      <t>Reincidência de Grupo A sobre Grupo B</t>
    </r>
  </si>
  <si>
    <t>D2</t>
  </si>
  <si>
    <t>Reincidência de Grupo A sobre Aviso Prévio Trabalhado e Reincidência do FGTS sobre Aviso
Prévio Indenizado</t>
  </si>
  <si>
    <t>D</t>
  </si>
  <si>
    <r>
      <rPr>
        <b/>
        <sz val="9"/>
        <color rgb="FFFFFFFF"/>
        <rFont val="Calibri"/>
        <family val="2"/>
        <scheme val="minor"/>
      </rPr>
      <t>TOTAL(A+B+C+D)</t>
    </r>
  </si>
  <si>
    <t>COMPOSIÇÕES ANALÍTICAS</t>
  </si>
  <si>
    <t>COMPOSIÇÕES AUXILIARES</t>
  </si>
  <si>
    <t>H</t>
  </si>
  <si>
    <t>un</t>
  </si>
  <si>
    <t>TOTAL</t>
  </si>
  <si>
    <t>m</t>
  </si>
  <si>
    <t>2.4</t>
  </si>
  <si>
    <t>3.2</t>
  </si>
  <si>
    <t>3.3</t>
  </si>
  <si>
    <t>3.4</t>
  </si>
  <si>
    <t>ENCARREGADO GERAL COM ENCARGOS COMPLEMENTARES</t>
  </si>
  <si>
    <t>90 DIAS</t>
  </si>
  <si>
    <t>120 DIAS</t>
  </si>
  <si>
    <t>CHP</t>
  </si>
  <si>
    <t>SICRO NOVO</t>
  </si>
  <si>
    <t>Escavação, carga e transporte em material de 1ª categoria - DMT de 50 m</t>
  </si>
  <si>
    <t>Escavação, carga e transporte de material de 2ª categoria - DMT de 50 m</t>
  </si>
  <si>
    <t>Compactação de aterros a 100% do Proctor normal</t>
  </si>
  <si>
    <r>
      <rPr>
        <sz val="8"/>
        <rFont val="Calibri"/>
        <family val="2"/>
        <scheme val="minor"/>
      </rPr>
      <t>Concreto fck = 20 MPa - confecção em betoneira e lançamento manual - areia e
brita comerciais</t>
    </r>
  </si>
  <si>
    <t>ENGENHEIRO CIVIL DE OBRA JUNIOR COM ENCARGOS COMPLEMENTARES</t>
  </si>
  <si>
    <t>t</t>
  </si>
  <si>
    <t>SERVIÇOS PRELIMINARES</t>
  </si>
  <si>
    <t>1.1.1</t>
  </si>
  <si>
    <t>1.2</t>
  </si>
  <si>
    <t>1.2.1</t>
  </si>
  <si>
    <t>Limpeza mecanizada da camada vegetal</t>
  </si>
  <si>
    <t>1.2.2</t>
  </si>
  <si>
    <t>1.2.3</t>
  </si>
  <si>
    <t>1.3</t>
  </si>
  <si>
    <t>1.3.1</t>
  </si>
  <si>
    <t>1.4</t>
  </si>
  <si>
    <t>1.4.1</t>
  </si>
  <si>
    <t>1.5</t>
  </si>
  <si>
    <t>1.5.4</t>
  </si>
  <si>
    <t>1.5.5</t>
  </si>
  <si>
    <t>1.5.6</t>
  </si>
  <si>
    <t>Reaterro e compactação com soquete vibratório</t>
  </si>
  <si>
    <t>1.6</t>
  </si>
  <si>
    <t>1.6.1</t>
  </si>
  <si>
    <t>1.6.2</t>
  </si>
  <si>
    <t>ADMINISTRAÇÃO</t>
  </si>
  <si>
    <t>2.1.1</t>
  </si>
  <si>
    <t>2.2.1</t>
  </si>
  <si>
    <t>2.2.2</t>
  </si>
  <si>
    <t>2.2.3</t>
  </si>
  <si>
    <t>2.3.1</t>
  </si>
  <si>
    <t>2.4.1</t>
  </si>
  <si>
    <t>2.5</t>
  </si>
  <si>
    <t>2.5.1</t>
  </si>
  <si>
    <t>2.5.2</t>
  </si>
  <si>
    <t>2.6</t>
  </si>
  <si>
    <t>2.6.1</t>
  </si>
  <si>
    <t>2.6.2</t>
  </si>
  <si>
    <t>3.1.1</t>
  </si>
  <si>
    <t>3.2.1</t>
  </si>
  <si>
    <t>3.2.2</t>
  </si>
  <si>
    <t>3.3.1</t>
  </si>
  <si>
    <t>3.4.1</t>
  </si>
  <si>
    <t>4.1.1</t>
  </si>
  <si>
    <t>4.2.1</t>
  </si>
  <si>
    <t>4.2.2</t>
  </si>
  <si>
    <t>4.2.3</t>
  </si>
  <si>
    <t>Carga, manobra e descarga de agregados ou solos em caminhão basculante de 6 m³ - carga com escavadeira de 1,56 m³ e descarga livre</t>
  </si>
  <si>
    <t>150 DIAS</t>
  </si>
  <si>
    <t>BARREIRO CURRAL NOVO</t>
  </si>
  <si>
    <t>1.1.2</t>
  </si>
  <si>
    <t>CAMINHÃO TRUCADO (C/ TERCEIRO EIXO) ELETRÔNICO - POTÊNCIA 231CV - PBT = 22000KG - DIST. ENTRE EIXOS 5170 MM - INCLUI CARROCERIA FIXA ABERTA DE MADEIRA - CHP DIURNO. AF_06/2015</t>
  </si>
  <si>
    <t>1.1.3</t>
  </si>
  <si>
    <t>Locação de serviços de terraplenagem de obras civis</t>
  </si>
  <si>
    <t>RECUPERAÇÃO MACIÇO</t>
  </si>
  <si>
    <t>Escavação, carga e transporte de material de 1ª categoria - DMT de 50 a 200 m caminho de serviço em leito natural - com escavadeira e caminhão basculante de 14 m³</t>
  </si>
  <si>
    <t>1.2.4</t>
  </si>
  <si>
    <t>1.2.5</t>
  </si>
  <si>
    <t>SANGRADOURO</t>
  </si>
  <si>
    <t>1.3.2</t>
  </si>
  <si>
    <t>1.3.3</t>
  </si>
  <si>
    <t>Escavação e transporte de material de 3ª categoria - DMT de 0 a 50 m</t>
  </si>
  <si>
    <t>1.3.4</t>
  </si>
  <si>
    <t>Pedra argamassada com cimento e areia 1:3 - areia e pedra de mão comercial - fornecimento e assentamento</t>
  </si>
  <si>
    <t>PROTEÇÃO E DRENAGENS</t>
  </si>
  <si>
    <t>Revestimento vegetal com grama em mudas em superfícies inclinadas</t>
  </si>
  <si>
    <t>1.4.2</t>
  </si>
  <si>
    <t>Regularização manual e compactação com placa vibratória</t>
  </si>
  <si>
    <t>1.4.4</t>
  </si>
  <si>
    <t>Colchão de areia</t>
  </si>
  <si>
    <t>1.4.5</t>
  </si>
  <si>
    <r>
      <rPr>
        <sz val="8"/>
        <rFont val="Calibri"/>
        <family val="2"/>
        <scheme val="minor"/>
      </rPr>
      <t>Meio-fio de concreto simples com sarjeta conjugada com acabamento liso (tipo
02), rejuntado com argamassa de cimento e areia traço 1:3</t>
    </r>
  </si>
  <si>
    <t>1.4.6</t>
  </si>
  <si>
    <r>
      <rPr>
        <sz val="8"/>
        <rFont val="Calibri"/>
        <family val="2"/>
        <scheme val="minor"/>
      </rPr>
      <t>Enrocamento de pedra arrumada manualmente - pedra de mão comercial -
fornecimento e assentamento</t>
    </r>
  </si>
  <si>
    <t>DESCARGA DE FUNDO</t>
  </si>
  <si>
    <r>
      <rPr>
        <sz val="8"/>
        <rFont val="Calibri"/>
        <family val="2"/>
        <scheme val="minor"/>
      </rPr>
      <t>Pedra argamassada com cimento e areia 1:3 - areia e pedra de mão comercial -
fornecimento e assentamento</t>
    </r>
  </si>
  <si>
    <t>Fornecimento de registro de gaveta em ferro fundido, com bolsas para tubo de pvc, cunha de borracha, cabeçote, pn 10, tipo "euro 24", diam. =  100mm</t>
  </si>
  <si>
    <r>
      <rPr>
        <sz val="8"/>
        <rFont val="Calibri"/>
        <family val="2"/>
        <scheme val="minor"/>
      </rPr>
      <t>Assentamento de registro de gaveta em ferro fundido com bolsas, diam. =
50mm a 150mm</t>
    </r>
  </si>
  <si>
    <t>BARREIRO CARRAPICHO</t>
  </si>
  <si>
    <t>2.1.2</t>
  </si>
  <si>
    <t>2.1.3</t>
  </si>
  <si>
    <t>2.2.4</t>
  </si>
  <si>
    <t>2.2.5</t>
  </si>
  <si>
    <t>2.3.2</t>
  </si>
  <si>
    <t>2.3.3</t>
  </si>
  <si>
    <t>2.3.4</t>
  </si>
  <si>
    <t>2.4.2</t>
  </si>
  <si>
    <t>2.4.3</t>
  </si>
  <si>
    <t>2.4.4</t>
  </si>
  <si>
    <t>Meio-fio de concreto simples com sarjeta conjugada com acabamento liso (tipo 02), rejuntado com argamassa de cimento e areia traço 1:3</t>
  </si>
  <si>
    <t>2.4.5</t>
  </si>
  <si>
    <t>BARREIRO TANQUE JOÃO NEGRO</t>
  </si>
  <si>
    <t>3.1.2</t>
  </si>
  <si>
    <t>3.1.3</t>
  </si>
  <si>
    <t>Escavação manual em material de 1ª categoria na profundidade de 1 a 2 m</t>
  </si>
  <si>
    <r>
      <rPr>
        <sz val="8"/>
        <rFont val="Calibri"/>
        <family val="2"/>
        <scheme val="minor"/>
      </rPr>
      <t>Fornecimento de tubo de pvc junta elástica integrada, ponta e bolsa classe
12diam. = 100mm</t>
    </r>
  </si>
  <si>
    <t>3.3.2</t>
  </si>
  <si>
    <t>Assentamento de tubo de pvc junta elástica, ponta e bolsa  diam. = 100 mm</t>
  </si>
  <si>
    <t>3.3.3</t>
  </si>
  <si>
    <t>3.3.4</t>
  </si>
  <si>
    <t>LIMPEZA BACIA</t>
  </si>
  <si>
    <r>
      <rPr>
        <sz val="8"/>
        <rFont val="Calibri"/>
        <family val="2"/>
        <scheme val="minor"/>
      </rPr>
      <t>Escavação, carga e transporte de material de 1ª categoria - DMT de 50 a 200 m
caminho de serviço em leito natural - com escavadeira e caminhão basculante de 14 m³</t>
    </r>
  </si>
  <si>
    <t>3.4.2</t>
  </si>
  <si>
    <t>Espalhamento de material em bota-fora</t>
  </si>
  <si>
    <t>BARREIRO LAGOA DAS PEDRAS</t>
  </si>
  <si>
    <t>BARREIRO DE TERRA - FAZ. PÉ DE SERRA (SANTALUZ)</t>
  </si>
  <si>
    <t>5.1</t>
  </si>
  <si>
    <t>5.1.1</t>
  </si>
  <si>
    <t>5.2</t>
  </si>
  <si>
    <t>5.2.1</t>
  </si>
  <si>
    <t>5.2.2</t>
  </si>
  <si>
    <t>5.2.3</t>
  </si>
  <si>
    <t>5.2.4</t>
  </si>
  <si>
    <t>5.3</t>
  </si>
  <si>
    <t>PROTEÇÃO DO TALUDE DE JUSANTE</t>
  </si>
  <si>
    <t>5.3.1</t>
  </si>
  <si>
    <t>5.3.2</t>
  </si>
  <si>
    <t>5.3.3</t>
  </si>
  <si>
    <t>5.4</t>
  </si>
  <si>
    <t>ADM LOCAL</t>
  </si>
  <si>
    <t>5.4.1</t>
  </si>
  <si>
    <r>
      <rPr>
        <sz val="8"/>
        <rFont val="Calibri"/>
        <family val="2"/>
        <scheme val="minor"/>
      </rPr>
      <t>ENGENHEIRO CIVIL DE OBRA JUNIOR COM ENCARGOS
COMPLEMENTARES</t>
    </r>
  </si>
  <si>
    <t>5.4.2</t>
  </si>
  <si>
    <t>BDI = 20,85 % - ENCARGOS SOCIAIS: HORISTAS = 115,57%/MENSALISTAS = 71,29%</t>
  </si>
  <si>
    <t>3.2.3</t>
  </si>
  <si>
    <t>Salvador/Bahia, 27 de janeiro de 2026</t>
  </si>
  <si>
    <t>GOVERNO DO ESTADO DA BAHIA 
SECRETARIA DE DESENVOLVIMENTO RURAL
COMPANHIA DE DESENVOLVIMENTO E AÇÃO REGIONAL - CAR
LICITAÇÃO ELETRÔNICA Nº 025.2025
PROCESSO ADMINISTRATIVO SEI Nº 035.7381.2025.0022475-46
OBJETO: CONTRATAÇÃO DE EMPRESA/S DE ENGENHARIA PARA A RECUPERAÇÃO DE 05 (CINCO) BARRAGENS DE TERRA, SENDO 01 (UMA) NO MUNICÍPIO DE SANTA LUZ, COMUNIDADE RURAL DE PÉ DE SERRA E 04 (QUATRO) NO MUNICÍPIO DE ANAGÉ, COMUNIDADES RURAIS DE LAGOA DAS PEDRAS; TANQUE JOÃO NEGRO; CARRAPICHO E CURRAL NOVO, NO ÂMBITO DO PROGRAMA ÁGUA PARA TODOS.</t>
  </si>
  <si>
    <t>1.1.1. 5502985 Limpeza mecanizada da camada vegetal (m²)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</si>
  <si>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</si>
  <si>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</si>
  <si>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</si>
  <si>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</si>
  <si>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</si>
  <si>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</si>
  <si>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</si>
  <si>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E9540</t>
  </si>
  <si>
    <t>Trator sobre esteiras com lâmina - 127 kW</t>
  </si>
  <si>
    <t>TOTAL EQUIPAMENTOS:</t>
  </si>
  <si>
    <t>MÃO DE OBRA</t>
  </si>
  <si>
    <t>UNID</t>
  </si>
  <si>
    <t>CONSUMO</t>
  </si>
  <si>
    <t>SALÁRIO HORA</t>
  </si>
  <si>
    <t>88316</t>
  </si>
  <si>
    <t>SERVENTE COM ENCARGOS COMPLEMENTARES</t>
  </si>
  <si>
    <t>TOTAL MÃO DE OBRA:</t>
  </si>
  <si>
    <t>Custo Horário da Execução:</t>
  </si>
  <si>
    <t>Produção da Equipe:</t>
  </si>
  <si>
    <t>Custo Unitário da Execução:</t>
  </si>
  <si>
    <t>Custo do FIC (0,01425):</t>
  </si>
  <si>
    <t>Custo Direto Total:</t>
  </si>
  <si>
    <t>VALOR:</t>
  </si>
  <si>
    <t>VALOR SEM ENCARGOS:</t>
  </si>
  <si>
    <t>VALOR ENCARGOS (115.57%):</t>
  </si>
  <si>
    <t>VALOR COM ENCARGOS:</t>
  </si>
  <si>
    <t>VALOR BDI (20.85%):</t>
  </si>
  <si>
    <t>VALOR COM BDI:</t>
  </si>
  <si>
    <t>1.1.2. 91031 CAMINHÃO TRUCADO (C/ TERCEIRO EIXO) ELETRÔNICO - POTÊNCIA 231CV - PBT = 22000KG - DIST. ENTRE EIXOS 5170 MM - INCLUI CARROCERIA FIXA ABERTA DE MADEIRA - CHP DIURNO. AF_06/2015 (CHP)</t>
  </si>
  <si>
    <t>Mão de Obra com Encargos Complementares</t>
  </si>
  <si>
    <t>FONTE</t>
  </si>
  <si>
    <t>COEFICIENTE</t>
  </si>
  <si>
    <t>PREÇO UNITÁRIO</t>
  </si>
  <si>
    <t>88282</t>
  </si>
  <si>
    <t>MOTORISTA DE CAMINHÃO COM ENCARGOS COMPLEMENTARES</t>
  </si>
  <si>
    <t>TOTAL Mão de Obra com Encargos Complementares:</t>
  </si>
  <si>
    <t>Serviço</t>
  </si>
  <si>
    <t>91026</t>
  </si>
  <si>
    <t>CAMINHÃO TRUCADO (C/ TERCEIRO EIXO) ELETRÔNICO - POTÊNCIA 231CV - PBT = 22000KG - DIST. ENTRE EIXOS 5170 MM - INCLUI CARROCERIA FIXA ABERTA DE MADEIRA - DEPRECIAÇÃO. AF_06/2015</t>
  </si>
  <si>
    <t>91028</t>
  </si>
  <si>
    <t>CAMINHÃO TRUCADO (C/ TERCEIRO EIXO) ELETRÔNICO - POTÊNCIA 231CV - PBT = 22000KG - DIST. ENTRE EIXOS 5170 MM - INCLUI CARROCERIA FIXA ABERTA DE MADEIRA - IMPOSTOS E SEGUROS. AF_06/2015</t>
  </si>
  <si>
    <t>91027</t>
  </si>
  <si>
    <t>CAMINHÃO TRUCADO (C/ TERCEIRO EIXO) ELETRÔNICO - POTÊNCIA 231CV - PBT = 22000KG - DIST. ENTRE EIXOS 5170 MM - INCLUI CARROCERIA FIXA ABERTA DE MADEIRA - JUROS. AF_06/2015</t>
  </si>
  <si>
    <t>91029</t>
  </si>
  <si>
    <t>CAMINHÃO TRUCADO (C/ TERCEIRO EIXO) ELETRÔNICO - POTÊNCIA 231CV - PBT = 22000KG - DIST. ENTRE EIXOS 5170 MM - INCLUI CARROCERIA FIXA ABERTA DE MADEIRA - MANUTENÇÃO. AF_06/2015</t>
  </si>
  <si>
    <t>91030</t>
  </si>
  <si>
    <t>CAMINHÃO TRUCADO (C/ TERCEIRO EIXO) ELETRÔNICO - POTÊNCIA 231CV - PBT = 22000KG - DIST. ENTRE EIXOS 5170 MM - INCLUI CARROCERIA FIXA ABERTA DE MADEIRA - MATERIAIS NA OPERAÇÃO. AF_06/2015</t>
  </si>
  <si>
    <t>TOTAL Serviço:</t>
  </si>
  <si>
    <t>1.1.3. S02548 Locação de serviços de terraplenagem de obras civis (m2)</t>
  </si>
  <si>
    <t>88253</t>
  </si>
  <si>
    <t>AUXILIAR DE TOPÓGRAFO COM ENCARGOS COMPLEMENTARES</t>
  </si>
  <si>
    <t>90781</t>
  </si>
  <si>
    <t>TOPOGRAFO COM ENCARGOS COMPLEMENTARES</t>
  </si>
  <si>
    <t>1.2.1. 5501710 Escavação, carga e transporte em material de 1ª categoria - DMT de 50 m (m³)</t>
  </si>
  <si>
    <t>E9541</t>
  </si>
  <si>
    <t>Trator sobre esteiras com lâmina - 259 kW</t>
  </si>
  <si>
    <t>1.2.2. 5502187 Escavação, carga e transporte de material de 2ª categoria - DMT de 50 m (m³)</t>
  </si>
  <si>
    <t>E9565</t>
  </si>
  <si>
    <t>Trator sobre esteiras com lâmina e escarificador - 259 kW</t>
  </si>
  <si>
    <t>Custo do FIC (0,00475):</t>
  </si>
  <si>
    <t>1.2.3. 5502109 Escavação, carga e transporte de material de 1ª categoria - DMT de 50 a 200 m caminho de serviço em leito natural - com escavadeira e caminhão basculante de 14 m³ (m³)</t>
  </si>
  <si>
    <t>E9667</t>
  </si>
  <si>
    <t>Caminhão basculante com capacidade de 14 m³ - 188 kW</t>
  </si>
  <si>
    <t>E9515</t>
  </si>
  <si>
    <t>Escavadeira hidráulica sobre esteiras com caçamba com capacidade de 1,56 m³ - 118 kW</t>
  </si>
  <si>
    <t>1.2.4. 5915470 Carga, manobra e descarga de agregados ou solos em caminhão basculante de 6 m³ - carga com escavadeira de 1,56 m³ e descarga livre (t)</t>
  </si>
  <si>
    <t>E9506</t>
  </si>
  <si>
    <t>Caminhão basculante com capacidade de 6 m³ - 136 kW</t>
  </si>
  <si>
    <t>VALOR ENCARGOS:</t>
  </si>
  <si>
    <t>1.2.5. 5502978 Compactação de aterros a 100% do Proctor normal (m³)</t>
  </si>
  <si>
    <t>E9571</t>
  </si>
  <si>
    <t>Caminhão tanque com capacidade de 10.000 l - 188 kW</t>
  </si>
  <si>
    <t>E9518</t>
  </si>
  <si>
    <t>Grade de 24 discos rebocável de D = 60 cm (24”)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</si>
  <si>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</si>
  <si>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</si>
  <si>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</si>
  <si>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</si>
  <si>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</si>
  <si>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</si>
  <si>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1.3.1. 5501710 Escavação, carga e transporte em material de 1ª categoria - DMT de 50 m (m³)</t>
  </si>
  <si>
    <t>1.3.2. 5502187 Escavação, carga e transporte de material de 2ª categoria - DMT de 50 m (m³)</t>
  </si>
  <si>
    <t>1.3.3. 5502663 Escavação e transporte de material de 3ª categoria - DMT de 0 a 50 m (m³)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</si>
  <si>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</si>
  <si>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</si>
  <si>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</si>
  <si>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</si>
  <si>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E9574</t>
  </si>
  <si>
    <t>Perfuratriz sobre esteiras - 145 kW</t>
  </si>
  <si>
    <t>88243</t>
  </si>
  <si>
    <t>AJUDANTE ESPECIALIZADO COM ENCARGOS COMPLEMENTARES</t>
  </si>
  <si>
    <t>88257</t>
  </si>
  <si>
    <t>BLASTER, DINAMITADOR OU CABO DE FOGO COM ENCARGOS COMPLEMENTARES</t>
  </si>
  <si>
    <t>Custo do FIC (0,00237):</t>
  </si>
  <si>
    <t>MATERIAIS</t>
  </si>
  <si>
    <t>VALOR UNITÁRIO</t>
  </si>
  <si>
    <t>CUSTO UNITÁRIO</t>
  </si>
  <si>
    <t>M2062</t>
  </si>
  <si>
    <t>Coroa de botões esféricos linha T38 - D = 64 mm (2 1/2”)</t>
  </si>
  <si>
    <t>M2042</t>
  </si>
  <si>
    <t>Emulsão explosiva encartuchada</t>
  </si>
  <si>
    <t>kg</t>
  </si>
  <si>
    <t>M2065</t>
  </si>
  <si>
    <t>Haste linha T38 para perfuratriz sobre esteiras - D = 38,0 mm (1 1/2”) e C = 3,05 m</t>
  </si>
  <si>
    <t>M2066</t>
  </si>
  <si>
    <t>Luva em aço linha T38 para perfuratriz sobre esteiras - D = 38,0 mm (1 1/2”)</t>
  </si>
  <si>
    <t>M2144</t>
  </si>
  <si>
    <t>Nonel de coluna - C = 6,0 m</t>
  </si>
  <si>
    <t>M2141</t>
  </si>
  <si>
    <t>Nonel de iniciação para fogacho - C = 6,0 m</t>
  </si>
  <si>
    <t>M2143</t>
  </si>
  <si>
    <t>Nonel de ligação - C = 6,0 m</t>
  </si>
  <si>
    <t>M2146</t>
  </si>
  <si>
    <t>Nonel iniciador - C = 150,0 m</t>
  </si>
  <si>
    <t>M2067</t>
  </si>
  <si>
    <t>Punho linha T38 para perfuratriz sobre esteiras - D = 38 mm (1 1/2”)</t>
  </si>
  <si>
    <t>M2145</t>
  </si>
  <si>
    <t>Série de brocas integrais S12</t>
  </si>
  <si>
    <t>TOTAL MATERIAIS:</t>
  </si>
  <si>
    <t>1.3.4. 1506055 Pedra argamassada com cimento e areia 1:3 - areia e pedra de mão comercial - fornecimento e assentamento (m³)</t>
  </si>
  <si>
    <t>88309</t>
  </si>
  <si>
    <t>PEDREIRO COM ENCARGOS COMPLEMENTARES</t>
  </si>
  <si>
    <t>M1097</t>
  </si>
  <si>
    <t>Pedra de mão ou rachão</t>
  </si>
  <si>
    <t>SERVIÇOS</t>
  </si>
  <si>
    <t>1109669</t>
  </si>
  <si>
    <t>Argamassa de cimento e areia 1:3 - confecção em betoneira e lançamento manual - areia comercial</t>
  </si>
  <si>
    <t>TOTAL SERVIÇOS:</t>
  </si>
  <si>
    <t>TRANSPORTE - TEMPO FIXO</t>
  </si>
  <si>
    <t>UNIDADE</t>
  </si>
  <si>
    <t>CODIGO</t>
  </si>
  <si>
    <t>Pedra de mão ou rachão (Caminhão basculante com capacidade de 10 m³ - 188 kW)</t>
  </si>
  <si>
    <t>5914647</t>
  </si>
  <si>
    <t>TRANSPORTE - TEMPO FIXO:</t>
  </si>
  <si>
    <t>1.4.1. 4415673 Revestimento vegetal com grama em mudas em superfícies inclinadas (m²)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</si>
  <si>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</si>
  <si>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</si>
  <si>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</si>
  <si>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</si>
  <si>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</si>
  <si>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</si>
  <si>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M1755</t>
  </si>
  <si>
    <t>Pó calcário dolomítico</t>
  </si>
  <si>
    <t>4413995</t>
  </si>
  <si>
    <t>Obtenção de grama para replantio</t>
  </si>
  <si>
    <t>Adubo à base de nitrogênio, fósforo e potássio (NPK) (Caminhão carroceria com capacidade de 15 t - 188 kW)</t>
  </si>
  <si>
    <t>5914655</t>
  </si>
  <si>
    <t>Adubo orgânico composto (Caminhão carroceria com capacidade de 15 t - 188 kW)</t>
  </si>
  <si>
    <t>Pó calcário dolomítico (Caminhão carroceria com capacidade de 15 t - 188 kW)</t>
  </si>
  <si>
    <t>Obtenção de grama para replantio (Caminhão carroceria com capacidade de 15 t - 188 kW)</t>
  </si>
  <si>
    <t>1.4.2. S11472 Regularização manual e compactação com placa vibratória (m2)</t>
  </si>
  <si>
    <t>S11449</t>
  </si>
  <si>
    <t>Compactação manual com placa vibratória sem controle do grau de compactação</t>
  </si>
  <si>
    <t>m3</t>
  </si>
  <si>
    <t>1.4.3. S03212 Colchão de areia (m3)</t>
  </si>
  <si>
    <t>Material</t>
  </si>
  <si>
    <t>00000366</t>
  </si>
  <si>
    <t>AREIA FINA - POSTO JAZIDA/FORNECEDOR (RETIRADO NA JAZIDA, SEM TRANSPORTE)</t>
  </si>
  <si>
    <t>M3</t>
  </si>
  <si>
    <t>TOTAL Material:</t>
  </si>
  <si>
    <t>1.4.4. S02621 Meio-fio de concreto simples com sarjeta conjugada com acabamento liso (tipo 02), rejuntado com argamassa de cimento e areia traço 1:3 (m)</t>
  </si>
  <si>
    <t>I03777S</t>
  </si>
  <si>
    <t>Lona plastica pesada preta, e = 150 micra</t>
  </si>
  <si>
    <t>m2</t>
  </si>
  <si>
    <t>I01611</t>
  </si>
  <si>
    <t>Meio fio pré-moldado concreto (0,12 x 0,30 x 1,00m)</t>
  </si>
  <si>
    <t>S03644</t>
  </si>
  <si>
    <t>Acabamento de superfície de piso de concreto com desempolamento manual</t>
  </si>
  <si>
    <t>S01903</t>
  </si>
  <si>
    <t>Argamassa cimento e areia traço t-1 (1:3) - 1 saco cimento 50kg / 3 padiolas areia dim. 0.35 x 0.45 x 0.23 m - Confecção mecânica e transporte</t>
  </si>
  <si>
    <t>S00095</t>
  </si>
  <si>
    <t>Concreto simples fabricado na obra, fck=13,5 mpa, lançado e adensado</t>
  </si>
  <si>
    <t>S00127</t>
  </si>
  <si>
    <t>Concreto simples usinado fck=21mpa, bombeado, lançado e adensado em superestrutura</t>
  </si>
  <si>
    <t>1.4.5. 1505879 Enrocamento de pedra arrumada manualmente - pedra de mão comercial - fornecimento e assentamento (m³)</t>
  </si>
  <si>
    <t>1.5.1. 1506055 Pedra argamassada com cimento e areia 1:3 - areia e pedra de mão comercial - fornecimento e assentamento (m³)</t>
  </si>
  <si>
    <t>1.5.2. S05994 Fornecimento de registro de gaveta em ferro fundido, com bolsas para tubo de pvc, cunha de borracha, cabeçote, pn 10, tipo "euro 24", diam. = 100mm (un)</t>
  </si>
  <si>
    <t>I05631</t>
  </si>
  <si>
    <t>Registro gaveta fofo, c/ bolsas p/ tubo de pvc, cunha borracha, cabeçote, pn 10, tipo euro 24, d= 100mm</t>
  </si>
  <si>
    <t>1.5.3. S06011 Assentamento de registro de gaveta em ferro fundido com bolsas, diam. = 50mm a 150mm (un)</t>
  </si>
  <si>
    <t>Equipamento</t>
  </si>
  <si>
    <t>I02497</t>
  </si>
  <si>
    <t>Tirfor 1,6 t - 20m de cabo</t>
  </si>
  <si>
    <t>h</t>
  </si>
  <si>
    <t>TOTAL Equipamento:</t>
  </si>
  <si>
    <t>I04229S</t>
  </si>
  <si>
    <t>Graxa lubrificante a base de litio, de multiplas aplicacoes e contendo aditivos de extrema pressao (grau de viscosidade nlgi 2)</t>
  </si>
  <si>
    <t>88267</t>
  </si>
  <si>
    <t>ENCANADOR OU BOMBEIRO HIDRÁULICO COM ENCARGOS COMPLEMENTARES</t>
  </si>
  <si>
    <t>90776</t>
  </si>
  <si>
    <t>1.6.1. 90777 ENGENHEIRO CIVIL DE OBRA JUNIOR COM ENCARGOS COMPLEMENTARES (H)</t>
  </si>
  <si>
    <t>Encargos Complementares</t>
  </si>
  <si>
    <t>00043486</t>
  </si>
  <si>
    <t>EPI - FAMILIA ENGENHEIRO CIVIL - HORISTA (ENCARGOS COMPLEMENTARES - COLETADO CAIXA)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</si>
  <si>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</si>
  <si>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</si>
  <si>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</si>
  <si>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</si>
  <si>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</si>
  <si>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</si>
  <si>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TOTAL Encargos Complementares:</t>
  </si>
  <si>
    <t>Mão de Obra</t>
  </si>
  <si>
    <t>00002706</t>
  </si>
  <si>
    <t>ENGENHEIRO CIVIL DE OBRA JUNIOR (HORISTA)</t>
  </si>
  <si>
    <t>TOTAL Mão de Obra:</t>
  </si>
  <si>
    <t>95402</t>
  </si>
  <si>
    <t>CURSO DE CAPACITAÇÃO PARA ENGENHEIRO CIVIL DE OBRA JÚNIOR (ENCARGOS COMPLEMENTARES) - HORISTA</t>
  </si>
  <si>
    <t>1.6.2. 90776 ENCARREGADO GERAL COM ENCARGOS COMPLEMENTARES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</si>
  <si>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</si>
  <si>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</si>
  <si>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</si>
  <si>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</si>
  <si>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00004083</t>
  </si>
  <si>
    <t>ENCARREGADO GERAL DE OBRAS (HORISTA)</t>
  </si>
  <si>
    <t>95401</t>
  </si>
  <si>
    <t>CURSO DE CAPACITAÇÃO PARA ENCARREGADO GERAL (ENCARGOS COMPLEMENTARES) - HORISTA</t>
  </si>
  <si>
    <t>2.1.1. 5502985 Limpeza mecanizada da camada vegetal (m²)</t>
  </si>
  <si>
    <t>2.1.2. 91031 CAMINHÃO TRUCADO (C/ TERCEIRO EIXO) ELETRÔNICO - POTÊNCIA 231CV - PBT = 22000KG - DIST. ENTRE EIXOS 5170 MM - INCLUI CARROCERIA FIXA ABERTA DE MADEIRA - CHP DIURNO. AF_06/2015 (CHP)</t>
  </si>
  <si>
    <t>2.1.3. S02548 Locação de serviços de terraplenagem de obras civis (m2)</t>
  </si>
  <si>
    <t>2.2.1. 5501710 Escavação, carga e transporte em material de 1ª categoria - DMT de 50 m (m³)</t>
  </si>
  <si>
    <t>2.2.2. 5502187 Escavação, carga e transporte de material de 2ª categoria - DMT de 50 m (m³)</t>
  </si>
  <si>
    <t>2.2.3. 5502109 Escavação, carga e transporte de material de 1ª categoria - DMT de 50 a 200 m caminho de serviço em leito natural - com escavadeira e caminhão basculante de 14 m³ (m³)</t>
  </si>
  <si>
    <t>2.2.4. 5915470 Carga, manobra e descarga de agregados ou solos em caminhão basculante de 6 m³ - carga com escavadeira de 1,56 m³ e descarga livre (t)</t>
  </si>
  <si>
    <t>2.2.5. 5502978 Compactação de aterros a 100% do Proctor normal (m³)</t>
  </si>
  <si>
    <t>2.3.1. 5501710 Escavação, carga e transporte em material de 1ª categoria - DMT de 50 m (m³)</t>
  </si>
  <si>
    <t>2.3.2. 5502187 Escavação, carga e transporte de material de 2ª categoria - DMT de 50 m (m³)</t>
  </si>
  <si>
    <t>2.3.3. 5502663 Escavação e transporte de material de 3ª categoria - DMT de 0 a 50 m (m³)</t>
  </si>
  <si>
    <t>2.3.4. 1506055 Pedra argamassada com cimento e areia 1:3 - areia e pedra de mão comercial - fornecimento e assentamento (m³)</t>
  </si>
  <si>
    <t>2.4.1. 4415673 Revestimento vegetal com grama em mudas em superfícies inclinadas (m²)</t>
  </si>
  <si>
    <t>2.4.2. S11472 Regularização manual e compactação com placa vibratória (m2)</t>
  </si>
  <si>
    <t>2.4.3. S03212 Colchão de areia (m3)</t>
  </si>
  <si>
    <t>2.4.4. S02621 Meio-fio de concreto simples com sarjeta conjugada com acabamento liso (tipo 02), rejuntado com argamassa de cimento e areia traço 1:3 (m)</t>
  </si>
  <si>
    <t>2.4.5. 1505879 Enrocamento de pedra arrumada manualmente - pedra de mão comercial - fornecimento e assentamento (m³)</t>
  </si>
  <si>
    <t>2.5.1. 90777 ENGENHEIRO CIVIL DE OBRA JUNIOR COM ENCARGOS COMPLEMENTARES (H)</t>
  </si>
  <si>
    <t>2.5.2. 90776 ENCARREGADO GERAL COM ENCARGOS COMPLEMENTARES (H)</t>
  </si>
  <si>
    <t>2.6.1. 1107892 Concreto fck = 20 MPa - confecção em betoneira e lançamento manual - areia e brita comerciais (m³)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</si>
  <si>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</si>
  <si>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</si>
  <si>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</si>
  <si>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</si>
  <si>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</si>
  <si>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</si>
  <si>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</si>
  <si>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</si>
  <si>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</si>
  <si>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</si>
  <si>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00000370</t>
  </si>
  <si>
    <t>AREIA MEDIA - POSTO JAZIDA/FORNECEDOR (RETIRADO NA JAZIDA, SEM TRANSPORTE)</t>
  </si>
  <si>
    <t>00001379</t>
  </si>
  <si>
    <t>CIMENTO PORTLAND COMPOSTO CP II-32</t>
  </si>
  <si>
    <t>KG</t>
  </si>
  <si>
    <t>00004721</t>
  </si>
  <si>
    <t>PEDRA BRITADA N. 1 (9,5 A 19 MM) POSTO PEDREIRA/FORNECEDOR, SEM FRETE</t>
  </si>
  <si>
    <t>00004718</t>
  </si>
  <si>
    <t>PEDRA BRITADA N. 2 (19 A 38 MM) POSTO PEDREIRA/FORNECEDOR, SEM FRETE</t>
  </si>
  <si>
    <t>Aditivo plastificante e retardador de pega para concreto e argamassa (Caminhão carroceria com capacidade de 15 t - 188 kW)</t>
  </si>
  <si>
    <t>AREIA MEDIA - POSTO JAZIDA/FORNECEDOR (RETIRADO NA JAZIDA, SEM TRANSPORTE) (Caminhão basculante com capacidade de 10 m³ - 188 kW)</t>
  </si>
  <si>
    <t>CIMENTO PORTLAND COMPOSTO CP II-32 (Caminhão carroceria com capacidade de 15 t - 188 kW)</t>
  </si>
  <si>
    <t>PEDRA BRITADA N. 1 (9,5 A 19 MM) POSTO PEDREIRA/FORNECEDOR, SEM FRETE (Caminhão basculante com capacidade de 10 m³ - 188 kW)</t>
  </si>
  <si>
    <t>PEDRA BRITADA N. 2 (19 A 38 MM) POSTO PEDREIRA/FORNECEDOR, SEM FRETE (Caminhão basculante com capacidade de 10 m³ - 188 kW)</t>
  </si>
  <si>
    <t>2.6.2. 1506055 Pedra argamassada com cimento e areia 1:3 - areia e pedra de mão comercial - fornecimento e assentamento (m³)</t>
  </si>
  <si>
    <t>3.1.1. 5502985 Limpeza mecanizada da camada vegetal (m²)</t>
  </si>
  <si>
    <t>3.1.2. 91031 CAMINHÃO TRUCADO (C/ TERCEIRO EIXO) ELETRÔNICO - POTÊNCIA 231CV - PBT = 22000KG - DIST. ENTRE EIXOS 5170 MM - INCLUI CARROCERIA FIXA ABERTA DE MADEIRA - CHP DIURNO. AF_06/2015 (CHP)</t>
  </si>
  <si>
    <t>3.1.3. S02548 Locação de serviços de terraplenagem de obras civis (m2)</t>
  </si>
  <si>
    <t>3.2.1. 4815671 Reaterro e compactação com soquete vibratório (m³)</t>
  </si>
  <si>
    <t>E9647</t>
  </si>
  <si>
    <t>Compactador manual com soquete vibratório - 4,10 kW</t>
  </si>
  <si>
    <t>3.2.2. 4805751 Escavação manual em material de 1ª categoria na profundidade de 1 a 2 m (m³)</t>
  </si>
  <si>
    <t>3.2.3. 5502978 Compactação de aterros a 100% do Proctor normal (m³)</t>
  </si>
  <si>
    <t>3.3.1. S05161 Fornecimento de tubo de pvc junta elástica integrada, ponta e bolsa classe 12diam. = 100mm (m)</t>
  </si>
  <si>
    <t>I05828</t>
  </si>
  <si>
    <t>Tubo de pvc jei, ponta e bolsa classe 12 d= 100mm</t>
  </si>
  <si>
    <t>3.3.2. S05299 Assentamento de tubo de pvc junta elástica, ponta e bolsa diam. = 100 mm (m)</t>
  </si>
  <si>
    <t>3.3.3. S05994 Fornecimento de registro de gaveta em ferro fundido, com bolsas para tubo de pvc, cunha de borracha, cabeçote, pn 10, tipo "euro 24", diam. = 100mm (un)</t>
  </si>
  <si>
    <t>3.3.4. S06011 Assentamento de registro de gaveta em ferro fundido com bolsas, diam. = 50mm a 150mm (un)</t>
  </si>
  <si>
    <t>3.4.1. 5502109 Escavação, carga e transporte de material de 1ª categoria - DMT de 50 a 200 m caminho de serviço em leito natural - com escavadeira e caminhão basculante de 14 m³ (m³)</t>
  </si>
  <si>
    <t>3.4.2. 4413942 Espalhamento de material em bota-fora (m³)</t>
  </si>
  <si>
    <t>4.1.1. 5502985 Limpeza mecanizada da camada vegetal (m²)</t>
  </si>
  <si>
    <t>4.2.1. 4805751 Escavação manual em material de 1ª categoria na profundidade de 1 a 2 m (m³)</t>
  </si>
  <si>
    <t>4.2.2. 4815671 Reaterro e compactação com soquete vibratório (m³)</t>
  </si>
  <si>
    <t>4.2.3. 5502978 Compactação de aterros a 100% do Proctor normal (m³)</t>
  </si>
  <si>
    <t>5.1.1. 5502985 Limpeza mecanizada da camada vegetal (m²)</t>
  </si>
  <si>
    <t>5.2.1. 5501710 Escavação, carga e transporte em material de 1ª categoria - DMT de 50 m (m³)</t>
  </si>
  <si>
    <t>5.2.2. 5502187 Escavação, carga e transporte de material de 2ª categoria - DMT de 50 m (m³)</t>
  </si>
  <si>
    <t>5.2.3. 5502663 Escavação e transporte de material de 3ª categoria - DMT de 0 a 50 m (m³)</t>
  </si>
  <si>
    <t>5.2.4. 1506055 Pedra argamassada com cimento e areia 1:3 - areia e pedra de mão comercial - fornecimento e assentamento (m³)</t>
  </si>
  <si>
    <t>5.3.1. S11472 Regularização manual e compactação com placa vibratória (m2)</t>
  </si>
  <si>
    <t>5.3.2. 4415673 Revestimento vegetal com grama em mudas em superfícies inclinadas (m²)</t>
  </si>
  <si>
    <t>5.3.3. 1505879 Enrocamento de pedra arrumada manualmente - pedra de mão comercial - fornecimento e assentamento (m³)</t>
  </si>
  <si>
    <t>5.4.1. 90777 ENGENHEIRO CIVIL DE OBRA JUNIOR COM ENCARGOS COMPLEMENTARES (H)</t>
  </si>
  <si>
    <t>5.4.2. 90776 ENCARREGADO GERAL COM ENCARGOS COMPLEMENTARES (H)</t>
  </si>
  <si>
    <t>88243 AJUDANTE ESPECIALIZADO COM ENCARGOS COMPLEMENTARES (H)</t>
  </si>
  <si>
    <t>00037370</t>
  </si>
  <si>
    <t>ALIMENTACAO - HORISTA (COLETADO CAIXA - ENCARGOS COMPLEMENTARES)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</si>
  <si>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</si>
  <si>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</si>
  <si>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</si>
  <si>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</si>
  <si>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00037371</t>
  </si>
  <si>
    <t>TRANSPORTE - HORISTA (COLETADO CAIXA - ENCARGOS COMPLEMENTARES)</t>
  </si>
  <si>
    <t>00000242</t>
  </si>
  <si>
    <t>AJUDANTE ESPECIALIZADO (HORISTA)</t>
  </si>
  <si>
    <t>95313</t>
  </si>
  <si>
    <t>CURSO DE CAPACITAÇÃO PARA AJUDANTE ESPECIALIZADO (ENCARGOS COMPLEMENTARES) - HORISTA</t>
  </si>
  <si>
    <t>88245 ARMADOR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</si>
  <si>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</si>
  <si>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</si>
  <si>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</si>
  <si>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</si>
  <si>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00000378</t>
  </si>
  <si>
    <t>ARMADOR (HORISTA)</t>
  </si>
  <si>
    <t>95314</t>
  </si>
  <si>
    <t>CURSO DE CAPACITAÇÃO PARA ARMADOR (ENCARGOS COMPLEMENTARES) - HORISTA</t>
  </si>
  <si>
    <t>88253 AUXILIAR DE TOPÓGRAFO COM ENCARGOS COMPLEMENTARES (H)</t>
  </si>
  <si>
    <t>00043493</t>
  </si>
  <si>
    <t>EPI - FAMILIA TOPOGRAFO - HORISTA (ENCARGOS COMPLEMENTARES - COLETADO CAIXA)</t>
  </si>
  <si>
    <t>00043469</t>
  </si>
  <si>
    <t>FERRAMENTAS - FAMILIA TOPOGRAFO - HORISTA (ENCARGOS COMPLEMENTARES - COLETADO CAIXA)</t>
  </si>
  <si>
    <t>00000244</t>
  </si>
  <si>
    <t>AUXILIAR DE TOPOGRAFO (HORISTA)</t>
  </si>
  <si>
    <t>95322</t>
  </si>
  <si>
    <t>CURSO DE CAPACITAÇÃO PARA AUXILIAR DE TOPÓGRAFO (ENCARGOS COMPLEMENTARES) - HORISTA</t>
  </si>
  <si>
    <t>S03644 Acabamento de superfície de piso de concreto com desempolamento manual (m2)</t>
  </si>
  <si>
    <t>S01903 Argamassa cimento e areia traço t-1 (1:3) - 1 saco cimento 50kg / 3 padiolas areia dim. 0.35 x 0.45 x 0.23 m - Confecção mecânica e transporte (m3)</t>
  </si>
  <si>
    <t>1109669 Argamassa de cimento e areia 1:3 - confecção em betoneira e lançamento manual - areia comercial (m³)</t>
  </si>
  <si>
    <t>88257 BLASTER, DINAMITADOR OU CABO DE FOGO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</si>
  <si>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</si>
  <si>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</si>
  <si>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</si>
  <si>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</si>
  <si>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00000647</t>
  </si>
  <si>
    <t>BLASTER, DINAMITADOR OU CABO DE FOGO (HORISTA)</t>
  </si>
  <si>
    <t>95325</t>
  </si>
  <si>
    <t>CURSO DE CAPACITAÇÃO PARA BLASTER, DINAMITADOR OU CABO DE FOGO (ENCARGOS COMPLEMENTARES) - HORISTA</t>
  </si>
  <si>
    <t>91026 CAMINHÃO TRUCADO (C/ TERCEIRO EIXO) ELETRÔNICO - POTÊNCIA 231CV - PBT = 22000KG - DIST. ENTRE EIXOS 5170 MM - INCLUI CARROCERIA FIXA ABERTA DE MADEIRA - DEPRECIAÇÃO. AF_06/2015 (H)</t>
  </si>
  <si>
    <t>00044061</t>
  </si>
  <si>
    <t>CAMINHAO TRUCADO, PESO BRUTO TOTAL 23000 KG, CARGA UTIL MAXIMA 16540 KG, DISTANCIA ENTRE EIXOS 4,80 M, POTENCIA 256 CV (INCLUI CABINE E CHASSI, NAO INCLUI CARROCERIA)</t>
  </si>
  <si>
    <t>UN</t>
  </si>
  <si>
    <t>00037730</t>
  </si>
  <si>
    <t>CARROCERIA FIXA ABERTA DE MADEIRA PARA TRANSPORTE GERAL DE CARGA SECA DIMENSOES APROXIMADAS 2,5 X 6,5 X 0,50 M (INCLUI MONTAGEM, NAO INCLUI CAMINHAO)</t>
  </si>
  <si>
    <t>91028 CAMINHÃO TRUCADO (C/ TERCEIRO EIXO) ELETRÔNICO - POTÊNCIA 231CV - PBT = 22000KG - DIST. ENTRE EIXOS 5170 MM - INCLUI CARROCERIA FIXA ABERTA DE MADEIRA - IMPOSTOS E SEGUROS. AF_06/2015 (H)</t>
  </si>
  <si>
    <t>91027 CAMINHÃO TRUCADO (C/ TERCEIRO EIXO) ELETRÔNICO - POTÊNCIA 231CV - PBT = 22000KG - DIST. ENTRE EIXOS 5170 MM - INCLUI CARROCERIA FIXA ABERTA DE MADEIRA - JUROS. AF_06/2015 (H)</t>
  </si>
  <si>
    <t>91029 CAMINHÃO TRUCADO (C/ TERCEIRO EIXO) ELETRÔNICO - POTÊNCIA 231CV - PBT = 22000KG - DIST. ENTRE EIXOS 5170 MM - INCLUI CARROCERIA FIXA ABERTA DE MADEIRA - MANUTENÇÃO. AF_06/2015 (H)</t>
  </si>
  <si>
    <t>91030 CAMINHÃO TRUCADO (C/ TERCEIRO EIXO) ELETRÔNICO - POTÊNCIA 231CV - PBT = 22000KG - DIST. ENTRE EIXOS 5170 MM - INCLUI CARROCERIA FIXA ABERTA DE MADEIRA - MATERIAIS NA OPERAÇÃO. AF_06/2015 (H)</t>
  </si>
  <si>
    <t>00004221</t>
  </si>
  <si>
    <t>OLEO DIESEL COMBUSTIVEL COMUM METROPOLITANO S-10 OU S-500</t>
  </si>
  <si>
    <t>L</t>
  </si>
  <si>
    <t>88262 CARPINTEIRO DE FORMAS COM ENCARGOS COMPLEMENTARES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</si>
  <si>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</si>
  <si>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</si>
  <si>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</si>
  <si>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</si>
  <si>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</si>
  <si>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</si>
  <si>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</si>
  <si>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</si>
  <si>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95313 CURSO DE CAPACITAÇÃO PARA AJUDANTE ESPECIALIZADO (ENCARGOS COMPLEMENTARES) - HORISTA (H)</t>
  </si>
  <si>
    <t>95314 CURSO DE CAPACITAÇÃO PARA ARMADOR (ENCARGOS COMPLEMENTARES) - HORISTA (H)</t>
  </si>
  <si>
    <t>95322 CURSO DE CAPACITAÇÃO PARA AUXILIAR DE TOPÓGRAFO (ENCARGOS COMPLEMENTARES) - HORISTA (H)</t>
  </si>
  <si>
    <t>95325 CURSO DE CAPACITAÇÃO PARA BLASTER, DINAMITADOR OU CABO DE FOGO (ENCARGOS COMPLEMENTARES) - HORISTA (H)</t>
  </si>
  <si>
    <t>95330 CURSO DE CAPACITAÇÃO PARA CARPINTEIRO DE FÔRMAS (ENCARGOS COMPLEMENTARES) - HORISTA (H)</t>
  </si>
  <si>
    <t>95335 CURSO DE CAPACITAÇÃO PARA ENCANADOR OU BOMBEIRO HIDRÁULICO (ENCARGOS COMPLEMENTARES) - HORISTA (H)</t>
  </si>
  <si>
    <t>00002696</t>
  </si>
  <si>
    <t>ENCANADOR OU BOMBEIRO HIDRAULICO (HORISTA)</t>
  </si>
  <si>
    <t>95401 CURSO DE CAPACITAÇÃO PARA ENCARREGADO GERAL (ENCARGOS COMPLEMENTARES) - HORISTA (H)</t>
  </si>
  <si>
    <t>95402 CURSO DE CAPACITAÇÃO PARA ENGENHEIRO CIVIL DE OBRA JÚNIOR (ENCARGOS COMPLEMENTARES) - HORISTA (H)</t>
  </si>
  <si>
    <t>95347 CURSO DE CAPACITAÇÃO PARA MOTORISTA DE CAMINHÃO (ENCARGOS COMPLEMENTARES) - HORISTA (H)</t>
  </si>
  <si>
    <t>00004093</t>
  </si>
  <si>
    <t>MOTORISTA DE CAMINHAO (HORISTA)</t>
  </si>
  <si>
    <t>95371 CURSO DE CAPACITAÇÃO PARA PEDREIRO (ENCARGOS COMPLEMENTARES) - HORISTA (H)</t>
  </si>
  <si>
    <t>00004750</t>
  </si>
  <si>
    <t>PEDREIRO (HORISTA)</t>
  </si>
  <si>
    <t>95378 CURSO DE CAPACITAÇÃO PARA SERVENTE (ENCARGOS COMPLEMENTARES) - HORISTA (H)</t>
  </si>
  <si>
    <t>00006111</t>
  </si>
  <si>
    <t>SERVENTE DE OBRAS (HORISTA)</t>
  </si>
  <si>
    <t>95406 CURSO DE CAPACITAÇÃO PARA TOPÓGRAFO (ENCARGOS COMPLEMENTARES) - HORISTA (H)</t>
  </si>
  <si>
    <t>00007592</t>
  </si>
  <si>
    <t>TOPOGRAFO (HORISTA)</t>
  </si>
  <si>
    <t>5914647 Carga, manobra e descarga de agregados ou solos em caminhão basculante de 10 m³ - carga com carregadeira de 3,40 m³ (exclusa) e descarga livre (t)</t>
  </si>
  <si>
    <t>E9579</t>
  </si>
  <si>
    <t>Caminhão basculante com capacidade de 10 m³ - 188 kW</t>
  </si>
  <si>
    <t>5914655 Carga, manobra e descarga de materiais diversos em caminhão carroceria de 15 t - carga e descarga manuais (t)</t>
  </si>
  <si>
    <t>E9592</t>
  </si>
  <si>
    <t>Caminhão carroceria com capacidade de 15 t - 188 kW</t>
  </si>
  <si>
    <t>S11449 Compactação manual com placa vibratória sem controle do grau de compactação (m3)</t>
  </si>
  <si>
    <t>I02461</t>
  </si>
  <si>
    <t>Aluguel de compactador placa 415 kg (dynapac - cm 20 diesel - 6,0 hp)</t>
  </si>
  <si>
    <t>null</t>
  </si>
  <si>
    <t>I02459</t>
  </si>
  <si>
    <t>Caminhao tanque 6000 l (m. benz - ATEGO 1418/42 - 136,0 hp ou equivalente)</t>
  </si>
  <si>
    <t>S00124 Concreto simples fabricado na obra, fck=13,5 mpa (b1/b2), sem lançamento e adensamento (m3)</t>
  </si>
  <si>
    <t>00000367</t>
  </si>
  <si>
    <t>AREIA GROSSA - POSTO JAZIDA/FORNECEDOR (RETIRADO NA JAZIDA, SEM TRANSPORTE)</t>
  </si>
  <si>
    <t>S00095 Concreto simples fabricado na obra, fck=13,5 mpa, lançado e adensado (m3)</t>
  </si>
  <si>
    <t>S00124</t>
  </si>
  <si>
    <t>Concreto simples fabricado na obra, fck=13,5 mpa (b1/b2), sem lançamento e adensamento</t>
  </si>
  <si>
    <t>S07692</t>
  </si>
  <si>
    <t>Lançamento de concreto simples fabricado na obra, inclusive adensamento e acabamento em peças da superestrutura</t>
  </si>
  <si>
    <t>S00127 Concreto simples usinado fck=21mpa, bombeado, lançado e adensado em superestrutura (m3)</t>
  </si>
  <si>
    <t>00034492</t>
  </si>
  <si>
    <t>CONCRETO USINADO BOMBEAVEL, CLASSE DE RESISTENCIA C20, COM BRITA 0 E 1, SLUMP = 100 +/- 20 MM, EXCLUI SERVICO DE BOMBEAMENTO (NBR 8953)</t>
  </si>
  <si>
    <t>I44535S</t>
  </si>
  <si>
    <t>Servico de bombeamento de concreto com consumo minimo de 40 m3, (disponibilizacao de bomba), sem o lancamento</t>
  </si>
  <si>
    <t>S00128</t>
  </si>
  <si>
    <t>Lançamento de concreto usinado, bombeado, em peças armadas da superestrutura, inclusive colocação, adensamento e acabamento</t>
  </si>
  <si>
    <t>88267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</si>
  <si>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</si>
  <si>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</si>
  <si>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</si>
  <si>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</si>
  <si>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</si>
  <si>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</si>
  <si>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90776 ENCARREGADO GERAL COM ENCARGOS COMPLEMENTARES (H)</t>
  </si>
  <si>
    <t>S07692 Lançamento de concreto simples fabricado na obra, inclusive adensamento e acabamento em peças da superestrutura (m3)</t>
  </si>
  <si>
    <t>88245</t>
  </si>
  <si>
    <t>ARMADOR COM ENCARGOS COMPLEMENTARES</t>
  </si>
  <si>
    <t>88262</t>
  </si>
  <si>
    <t>CARPINTEIRO DE FORMAS COM ENCARGOS COMPLEMENTARES</t>
  </si>
  <si>
    <t>S00128 Lançamento de concreto usinado, bombeado, em peças armadas da superestrutura, inclusive colocação, adensamento e acabamento (m3)</t>
  </si>
  <si>
    <t>88282 MOTORISTA DE CAMINHÃO COM ENCARGOS COMPLEMENTARES (H)</t>
  </si>
  <si>
    <t>95347</t>
  </si>
  <si>
    <t>CURSO DE CAPACITAÇÃO PARA MOTORISTA DE CAMINHÃO (ENCARGOS COMPLEMENTARES) - HORISTA</t>
  </si>
  <si>
    <t>4413995 Obtenção de grama para replantio (m²)</t>
  </si>
  <si>
    <t>88309 PEDREIRO COM ENCARGOS COMPLEMENTARES (H)</t>
  </si>
  <si>
    <t>95371</t>
  </si>
  <si>
    <t>CURSO DE CAPACITAÇÃO PARA PEDREIRO (ENCARGOS COMPLEMENTARES) - HORISTA</t>
  </si>
  <si>
    <t>88316 SERVENTE COM ENCARGOS COMPLEMENTARES (H)</t>
  </si>
  <si>
    <t>95378</t>
  </si>
  <si>
    <t>CURSO DE CAPACITAÇÃO PARA SERVENTE (ENCARGOS COMPLEMENTARES) - HORISTA</t>
  </si>
  <si>
    <t>90781 TOPOGRAFO COM ENCARGOS COMPLEMENTARES (H)</t>
  </si>
  <si>
    <t>95406</t>
  </si>
  <si>
    <t>CURSO DE CAPACITAÇÃO PARA TOPÓGRAFO (ENCARGOS COMPLEMENTARES) - HORISTA</t>
  </si>
  <si>
    <t>5914359 Transporte com caminhão basculante de 10 m³ - rodovia em leito natural (tkm)</t>
  </si>
  <si>
    <t>5914374 Transporte com caminhão basculante de 10 m³ - rodovia em revestimento primário (tkm)</t>
  </si>
  <si>
    <t>5914389 Transporte com caminhão basculante de 10 m³ - rodovia pavimentada (tkm)</t>
  </si>
  <si>
    <t>5914449 Transporte com caminhão carroceria de 15 t - rodovia em leito natural (tkm)</t>
  </si>
  <si>
    <t>5914464 Transporte com caminhão carroceria de 15 t - rodovia em revestimento primário (tkm)</t>
  </si>
  <si>
    <t>5914479 Transporte com caminhão carroceria de 15 t - rodovia pavimentada (tkm)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</si>
</sst>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000"/>
    <numFmt numFmtId="165" formatCode="#,##0.0000"/>
    <numFmt numFmtId="166" formatCode="\R\$\ #,##0.0000"/>
    <numFmt numFmtId="167" formatCode="#,##0.00000"/>
    <numFmt numFmtId="168" formatCode="\R\$\ #,##0.00"/>
  </numFmts>
  <fonts count="35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231F20"/>
      <name val="Calibri"/>
      <family val="2"/>
      <scheme val="minor"/>
    </font>
    <font>
      <sz val="8"/>
      <color rgb="FF231F2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theme="1"/>
      <name val="Calibri"/>
      <family val="2"/>
    </font>
    <font>
      <sz val="8"/>
      <name val="Times New Roman"/>
      <family val="1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7030A0"/>
      <name val="Tahoma"/>
      <family val="2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B0F0"/>
      <name val="Tahoma"/>
      <family val="2"/>
    </font>
    <font>
      <b/>
      <sz val="8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538DD4"/>
      </patternFill>
    </fill>
    <fill>
      <patternFill patternType="solid">
        <fgColor rgb="FF7F7F7F"/>
      </patternFill>
    </fill>
    <fill>
      <patternFill patternType="solid">
        <fgColor rgb="FFB8CCE4"/>
      </patternFill>
    </fill>
    <fill>
      <patternFill patternType="solid">
        <fgColor rgb="FFD7EBF6"/>
      </patternFill>
    </fill>
    <fill>
      <patternFill patternType="solid">
        <fgColor rgb="FFD8EBF6"/>
      </patternFill>
    </fill>
    <fill>
      <patternFill patternType="solid">
        <fgColor rgb="FFDFF0D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n">
        <color rgb="FFFF5400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rgb="FF7AA0CD"/>
      </left>
      <right/>
      <top style="thin">
        <color rgb="FF7AA0CD"/>
      </top>
      <bottom style="thin">
        <color rgb="FF7AA0CD"/>
      </bottom>
      <diagonal/>
    </border>
    <border>
      <left/>
      <right/>
      <top style="thin">
        <color rgb="FF7AA0CD"/>
      </top>
      <bottom style="thin">
        <color rgb="FF7AA0CD"/>
      </bottom>
      <diagonal/>
    </border>
    <border>
      <left/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/>
      <diagonal/>
    </border>
    <border>
      <left style="thin">
        <color rgb="FF7AA0CD"/>
      </left>
      <right style="thin">
        <color rgb="FF7AA0CD"/>
      </right>
      <top/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</cellStyleXfs>
  <cellXfs count="2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1" applyAlignment="1">
      <alignment vertical="center"/>
    </xf>
    <xf numFmtId="0" fontId="8" fillId="0" borderId="0" xfId="3" applyFont="1" applyAlignment="1">
      <alignment horizontal="centerContinuous" vertical="center"/>
    </xf>
    <xf numFmtId="0" fontId="6" fillId="0" borderId="0" xfId="1" applyAlignment="1">
      <alignment horizontal="left" vertical="center"/>
    </xf>
    <xf numFmtId="0" fontId="2" fillId="0" borderId="0" xfId="2" applyFont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righ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10" fontId="4" fillId="2" borderId="2" xfId="2" applyNumberFormat="1" applyFont="1" applyFill="1" applyBorder="1" applyAlignment="1">
      <alignment horizontal="right" vertical="center" shrinkToFit="1"/>
    </xf>
    <xf numFmtId="10" fontId="3" fillId="2" borderId="0" xfId="2" applyNumberFormat="1" applyFont="1" applyFill="1" applyAlignment="1">
      <alignment horizontal="right" vertical="center" shrinkToFit="1"/>
    </xf>
    <xf numFmtId="4" fontId="3" fillId="2" borderId="3" xfId="2" applyNumberFormat="1" applyFont="1" applyFill="1" applyBorder="1" applyAlignment="1">
      <alignment horizontal="right" vertical="center" shrinkToFit="1"/>
    </xf>
    <xf numFmtId="0" fontId="4" fillId="2" borderId="4" xfId="2" applyFont="1" applyFill="1" applyBorder="1" applyAlignment="1">
      <alignment horizontal="right" vertical="center"/>
    </xf>
    <xf numFmtId="4" fontId="4" fillId="2" borderId="5" xfId="2" applyNumberFormat="1" applyFont="1" applyFill="1" applyBorder="1" applyAlignment="1">
      <alignment vertical="center" shrinkToFit="1"/>
    </xf>
    <xf numFmtId="0" fontId="3" fillId="2" borderId="4" xfId="2" applyFont="1" applyFill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" fontId="4" fillId="0" borderId="0" xfId="2" applyNumberFormat="1" applyFont="1" applyAlignment="1">
      <alignment vertical="center" shrinkToFit="1"/>
    </xf>
    <xf numFmtId="10" fontId="4" fillId="0" borderId="0" xfId="2" applyNumberFormat="1" applyFont="1" applyAlignment="1">
      <alignment vertical="center" shrinkToFit="1"/>
    </xf>
    <xf numFmtId="0" fontId="3" fillId="0" borderId="0" xfId="2" applyFont="1" applyAlignment="1">
      <alignment vertical="center"/>
    </xf>
    <xf numFmtId="0" fontId="3" fillId="0" borderId="0" xfId="4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3" fillId="0" borderId="0" xfId="1" applyFont="1"/>
    <xf numFmtId="0" fontId="10" fillId="0" borderId="0" xfId="3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6" fillId="0" borderId="0" xfId="1" applyAlignment="1">
      <alignment horizontal="centerContinuous"/>
    </xf>
    <xf numFmtId="0" fontId="6" fillId="0" borderId="0" xfId="1"/>
    <xf numFmtId="0" fontId="15" fillId="0" borderId="0" xfId="5" applyFont="1" applyAlignment="1">
      <alignment horizontal="centerContinuous" vertical="center" wrapText="1"/>
    </xf>
    <xf numFmtId="0" fontId="15" fillId="0" borderId="6" xfId="5" applyFont="1" applyBorder="1" applyAlignment="1">
      <alignment horizontal="centerContinuous" vertical="center" wrapText="1"/>
    </xf>
    <xf numFmtId="0" fontId="16" fillId="0" borderId="0" xfId="1" applyFont="1" applyAlignment="1">
      <alignment horizontal="centerContinuous"/>
    </xf>
    <xf numFmtId="0" fontId="16" fillId="0" borderId="0" xfId="1" applyFont="1"/>
    <xf numFmtId="0" fontId="17" fillId="3" borderId="7" xfId="6" applyFont="1" applyFill="1" applyBorder="1" applyAlignment="1">
      <alignment horizontal="center" vertical="center"/>
    </xf>
    <xf numFmtId="0" fontId="17" fillId="3" borderId="8" xfId="6" applyFont="1" applyFill="1" applyBorder="1" applyAlignment="1">
      <alignment vertical="center"/>
    </xf>
    <xf numFmtId="0" fontId="18" fillId="0" borderId="9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17" fillId="4" borderId="7" xfId="6" applyFont="1" applyFill="1" applyBorder="1" applyAlignment="1">
      <alignment horizontal="center" vertical="center"/>
    </xf>
    <xf numFmtId="0" fontId="17" fillId="4" borderId="8" xfId="6" applyFont="1" applyFill="1" applyBorder="1" applyAlignment="1">
      <alignment vertical="center"/>
    </xf>
    <xf numFmtId="10" fontId="17" fillId="4" borderId="7" xfId="7" applyNumberFormat="1" applyFont="1" applyFill="1" applyBorder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12" fillId="0" borderId="8" xfId="6" applyFont="1" applyBorder="1" applyAlignment="1">
      <alignment vertical="center"/>
    </xf>
    <xf numFmtId="10" fontId="12" fillId="0" borderId="7" xfId="7" applyNumberFormat="1" applyFont="1" applyFill="1" applyBorder="1" applyAlignment="1">
      <alignment horizontal="center" vertical="center"/>
    </xf>
    <xf numFmtId="0" fontId="2" fillId="0" borderId="9" xfId="5" applyFont="1" applyBorder="1" applyAlignment="1">
      <alignment horizontal="centerContinuous" vertical="center"/>
    </xf>
    <xf numFmtId="10" fontId="19" fillId="0" borderId="9" xfId="5" applyNumberFormat="1" applyFont="1" applyBorder="1" applyAlignment="1">
      <alignment horizontal="center" vertical="center" shrinkToFit="1"/>
    </xf>
    <xf numFmtId="0" fontId="17" fillId="5" borderId="8" xfId="6" applyFont="1" applyFill="1" applyBorder="1" applyAlignment="1">
      <alignment vertical="center"/>
    </xf>
    <xf numFmtId="0" fontId="17" fillId="5" borderId="8" xfId="6" applyFont="1" applyFill="1" applyBorder="1" applyAlignment="1">
      <alignment horizontal="right" vertical="center"/>
    </xf>
    <xf numFmtId="10" fontId="17" fillId="5" borderId="7" xfId="7" applyNumberFormat="1" applyFont="1" applyFill="1" applyBorder="1" applyAlignment="1">
      <alignment horizontal="center" vertical="center"/>
    </xf>
    <xf numFmtId="0" fontId="18" fillId="0" borderId="9" xfId="5" applyFont="1" applyBorder="1" applyAlignment="1">
      <alignment horizontal="centerContinuous" vertical="center"/>
    </xf>
    <xf numFmtId="0" fontId="3" fillId="0" borderId="9" xfId="5" applyFont="1" applyBorder="1" applyAlignment="1">
      <alignment horizontal="centerContinuous" vertical="center"/>
    </xf>
    <xf numFmtId="0" fontId="17" fillId="5" borderId="10" xfId="6" applyFont="1" applyFill="1" applyBorder="1" applyAlignment="1">
      <alignment vertical="center"/>
    </xf>
    <xf numFmtId="10" fontId="20" fillId="0" borderId="7" xfId="7" applyNumberFormat="1" applyFont="1" applyFill="1" applyBorder="1" applyAlignment="1">
      <alignment horizontal="center" vertical="center"/>
    </xf>
    <xf numFmtId="0" fontId="21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0" fontId="13" fillId="0" borderId="0" xfId="9" applyFont="1" applyAlignment="1">
      <alignment vertical="center"/>
    </xf>
    <xf numFmtId="0" fontId="14" fillId="0" borderId="0" xfId="10" applyFont="1" applyAlignment="1">
      <alignment horizontal="left" vertical="center"/>
    </xf>
    <xf numFmtId="0" fontId="5" fillId="0" borderId="11" xfId="10" applyFont="1" applyBorder="1" applyAlignment="1">
      <alignment horizontal="left" vertical="center" wrapText="1"/>
    </xf>
    <xf numFmtId="0" fontId="2" fillId="2" borderId="12" xfId="2" applyFont="1" applyFill="1" applyBorder="1" applyAlignment="1">
      <alignment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left" vertical="center"/>
    </xf>
    <xf numFmtId="4" fontId="4" fillId="2" borderId="2" xfId="2" applyNumberFormat="1" applyFont="1" applyFill="1" applyBorder="1" applyAlignment="1">
      <alignment horizontal="right" vertical="center" shrinkToFit="1"/>
    </xf>
    <xf numFmtId="0" fontId="17" fillId="0" borderId="0" xfId="10" applyFont="1" applyAlignment="1">
      <alignment horizontal="centerContinuous" vertical="center" wrapText="1"/>
    </xf>
    <xf numFmtId="0" fontId="5" fillId="0" borderId="0" xfId="10" applyFont="1" applyAlignment="1">
      <alignment horizontal="centerContinuous" vertical="center" wrapText="1"/>
    </xf>
    <xf numFmtId="0" fontId="2" fillId="0" borderId="0" xfId="2" applyFont="1" applyAlignment="1">
      <alignment horizontal="left" vertical="center" wrapText="1"/>
    </xf>
    <xf numFmtId="0" fontId="3" fillId="0" borderId="0" xfId="5" applyFont="1" applyAlignment="1">
      <alignment horizontal="left" vertical="center"/>
    </xf>
    <xf numFmtId="0" fontId="26" fillId="0" borderId="0" xfId="10" applyFont="1" applyAlignment="1">
      <alignment vertical="center" wrapText="1"/>
    </xf>
    <xf numFmtId="0" fontId="26" fillId="0" borderId="0" xfId="10" applyFont="1" applyAlignment="1">
      <alignment horizontal="right" vertical="center" wrapText="1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 wrapText="1"/>
    </xf>
    <xf numFmtId="0" fontId="3" fillId="0" borderId="0" xfId="4" applyFont="1" applyAlignment="1">
      <alignment vertical="center"/>
    </xf>
    <xf numFmtId="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1" fillId="0" borderId="0" xfId="4" applyAlignment="1">
      <alignment vertical="center"/>
    </xf>
    <xf numFmtId="0" fontId="2" fillId="0" borderId="0" xfId="10" applyFont="1" applyAlignment="1">
      <alignment vertical="center" wrapText="1"/>
    </xf>
    <xf numFmtId="0" fontId="2" fillId="0" borderId="0" xfId="10" applyFont="1" applyAlignment="1">
      <alignment horizontal="left" vertical="center" wrapText="1"/>
    </xf>
    <xf numFmtId="0" fontId="8" fillId="0" borderId="0" xfId="10" applyFont="1" applyAlignment="1">
      <alignment horizontal="centerContinuous" vertical="center"/>
    </xf>
    <xf numFmtId="0" fontId="6" fillId="0" borderId="0" xfId="11" applyAlignment="1">
      <alignment horizontal="centerContinuous"/>
    </xf>
    <xf numFmtId="0" fontId="6" fillId="0" borderId="0" xfId="11"/>
    <xf numFmtId="0" fontId="13" fillId="6" borderId="14" xfId="4" applyFont="1" applyFill="1" applyBorder="1" applyAlignment="1">
      <alignment vertical="center"/>
    </xf>
    <xf numFmtId="10" fontId="13" fillId="6" borderId="15" xfId="12" applyNumberFormat="1" applyFont="1" applyFill="1" applyBorder="1" applyAlignment="1">
      <alignment horizontal="left" vertical="center"/>
    </xf>
    <xf numFmtId="0" fontId="13" fillId="6" borderId="15" xfId="4" applyFont="1" applyFill="1" applyBorder="1" applyAlignment="1">
      <alignment horizontal="center" vertical="center"/>
    </xf>
    <xf numFmtId="0" fontId="13" fillId="6" borderId="16" xfId="4" applyFont="1" applyFill="1" applyBorder="1" applyAlignment="1">
      <alignment horizontal="right" vertical="center"/>
    </xf>
    <xf numFmtId="0" fontId="13" fillId="0" borderId="0" xfId="11" applyFont="1" applyAlignment="1">
      <alignment vertical="center"/>
    </xf>
    <xf numFmtId="0" fontId="10" fillId="7" borderId="14" xfId="13" applyFont="1" applyFill="1" applyBorder="1" applyAlignment="1">
      <alignment horizontal="centerContinuous" vertical="center" wrapText="1"/>
    </xf>
    <xf numFmtId="0" fontId="10" fillId="7" borderId="15" xfId="13" applyFont="1" applyFill="1" applyBorder="1" applyAlignment="1">
      <alignment horizontal="centerContinuous" vertical="center" wrapText="1"/>
    </xf>
    <xf numFmtId="0" fontId="10" fillId="7" borderId="16" xfId="13" applyFont="1" applyFill="1" applyBorder="1" applyAlignment="1">
      <alignment horizontal="centerContinuous" vertical="center" wrapText="1"/>
    </xf>
    <xf numFmtId="0" fontId="10" fillId="0" borderId="0" xfId="13" applyFont="1" applyAlignment="1">
      <alignment horizontal="left" vertical="center" wrapText="1"/>
    </xf>
    <xf numFmtId="0" fontId="10" fillId="0" borderId="0" xfId="13" applyFont="1" applyAlignment="1">
      <alignment horizontal="left" vertical="center"/>
    </xf>
    <xf numFmtId="0" fontId="10" fillId="8" borderId="14" xfId="13" applyFont="1" applyFill="1" applyBorder="1" applyAlignment="1">
      <alignment horizontal="centerContinuous" vertical="center" wrapText="1"/>
    </xf>
    <xf numFmtId="0" fontId="10" fillId="8" borderId="16" xfId="13" applyFont="1" applyFill="1" applyBorder="1" applyAlignment="1">
      <alignment horizontal="centerContinuous" vertical="center" wrapText="1"/>
    </xf>
    <xf numFmtId="0" fontId="10" fillId="0" borderId="19" xfId="1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left" vertical="center" wrapText="1"/>
    </xf>
    <xf numFmtId="2" fontId="31" fillId="0" borderId="19" xfId="13" applyNumberFormat="1" applyFont="1" applyBorder="1" applyAlignment="1">
      <alignment horizontal="center" vertical="top" shrinkToFit="1"/>
    </xf>
    <xf numFmtId="4" fontId="31" fillId="0" borderId="0" xfId="13" applyNumberFormat="1" applyFont="1" applyAlignment="1">
      <alignment horizontal="center" vertical="center"/>
    </xf>
    <xf numFmtId="0" fontId="30" fillId="9" borderId="19" xfId="13" applyFont="1" applyFill="1" applyBorder="1" applyAlignment="1">
      <alignment horizontal="center" vertical="center" wrapText="1"/>
    </xf>
    <xf numFmtId="0" fontId="30" fillId="9" borderId="19" xfId="13" applyFont="1" applyFill="1" applyBorder="1" applyAlignment="1">
      <alignment horizontal="left" vertical="center" wrapText="1"/>
    </xf>
    <xf numFmtId="2" fontId="31" fillId="9" borderId="19" xfId="13" applyNumberFormat="1" applyFont="1" applyFill="1" applyBorder="1" applyAlignment="1">
      <alignment horizontal="center" vertical="top" shrinkToFit="1"/>
    </xf>
    <xf numFmtId="0" fontId="10" fillId="9" borderId="19" xfId="13" applyFont="1" applyFill="1" applyBorder="1" applyAlignment="1">
      <alignment horizontal="left" vertical="center" wrapText="1"/>
    </xf>
    <xf numFmtId="0" fontId="10" fillId="0" borderId="19" xfId="13" applyFont="1" applyBorder="1" applyAlignment="1">
      <alignment horizontal="left" vertical="center" wrapText="1"/>
    </xf>
    <xf numFmtId="0" fontId="29" fillId="9" borderId="19" xfId="13" applyFont="1" applyFill="1" applyBorder="1" applyAlignment="1">
      <alignment horizontal="center" vertical="center" wrapText="1"/>
    </xf>
    <xf numFmtId="2" fontId="32" fillId="9" borderId="19" xfId="13" applyNumberFormat="1" applyFont="1" applyFill="1" applyBorder="1" applyAlignment="1">
      <alignment horizontal="center" vertical="center" shrinkToFit="1"/>
    </xf>
    <xf numFmtId="2" fontId="31" fillId="0" borderId="19" xfId="13" applyNumberFormat="1" applyFont="1" applyBorder="1" applyAlignment="1">
      <alignment horizontal="center" vertical="center" shrinkToFit="1"/>
    </xf>
    <xf numFmtId="2" fontId="10" fillId="0" borderId="19" xfId="13" applyNumberFormat="1" applyFont="1" applyBorder="1" applyAlignment="1">
      <alignment horizontal="center" vertical="center" wrapText="1"/>
    </xf>
    <xf numFmtId="2" fontId="31" fillId="9" borderId="19" xfId="13" applyNumberFormat="1" applyFont="1" applyFill="1" applyBorder="1" applyAlignment="1">
      <alignment horizontal="center" vertical="center" shrinkToFit="1"/>
    </xf>
    <xf numFmtId="2" fontId="10" fillId="9" borderId="19" xfId="13" applyNumberFormat="1" applyFont="1" applyFill="1" applyBorder="1" applyAlignment="1">
      <alignment horizontal="center" vertical="center" wrapText="1"/>
    </xf>
    <xf numFmtId="0" fontId="29" fillId="0" borderId="19" xfId="13" applyFont="1" applyBorder="1" applyAlignment="1">
      <alignment horizontal="center" vertical="center" wrapText="1"/>
    </xf>
    <xf numFmtId="2" fontId="32" fillId="0" borderId="19" xfId="13" applyNumberFormat="1" applyFont="1" applyBorder="1" applyAlignment="1">
      <alignment horizontal="center" vertical="center" shrinkToFit="1"/>
    </xf>
    <xf numFmtId="2" fontId="27" fillId="7" borderId="19" xfId="13" applyNumberFormat="1" applyFont="1" applyFill="1" applyBorder="1" applyAlignment="1">
      <alignment horizontal="center" vertical="center" shrinkToFit="1"/>
    </xf>
    <xf numFmtId="0" fontId="13" fillId="0" borderId="0" xfId="10" applyFont="1" applyAlignment="1">
      <alignment vertical="center"/>
    </xf>
    <xf numFmtId="4" fontId="12" fillId="0" borderId="0" xfId="10" applyNumberFormat="1" applyFont="1" applyAlignment="1">
      <alignment horizontal="right" vertical="center"/>
    </xf>
    <xf numFmtId="0" fontId="11" fillId="0" borderId="0" xfId="1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13" fillId="0" borderId="0" xfId="11" applyFont="1"/>
    <xf numFmtId="0" fontId="3" fillId="0" borderId="0" xfId="15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0" fillId="0" borderId="0" xfId="10" applyFont="1" applyAlignment="1">
      <alignment horizontal="center"/>
    </xf>
    <xf numFmtId="0" fontId="33" fillId="0" borderId="0" xfId="4" applyFont="1" applyAlignment="1">
      <alignment vertical="center" wrapText="1"/>
    </xf>
    <xf numFmtId="0" fontId="26" fillId="0" borderId="0" xfId="4" applyFont="1" applyAlignment="1">
      <alignment vertical="center" wrapText="1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left" vertical="center"/>
    </xf>
    <xf numFmtId="49" fontId="3" fillId="0" borderId="0" xfId="4" applyNumberFormat="1" applyFont="1" applyAlignment="1">
      <alignment horizontal="center" vertical="center"/>
    </xf>
    <xf numFmtId="4" fontId="3" fillId="0" borderId="0" xfId="4" applyNumberFormat="1" applyFont="1" applyAlignment="1">
      <alignment horizontal="center" vertical="center"/>
    </xf>
    <xf numFmtId="0" fontId="2" fillId="0" borderId="0" xfId="4" applyFont="1" applyAlignment="1">
      <alignment vertical="center" wrapText="1"/>
    </xf>
    <xf numFmtId="0" fontId="8" fillId="0" borderId="0" xfId="4" applyFont="1" applyAlignment="1">
      <alignment horizontal="centerContinuous" vertical="center"/>
    </xf>
    <xf numFmtId="0" fontId="8" fillId="0" borderId="0" xfId="4" applyFont="1" applyAlignment="1">
      <alignment vertical="center"/>
    </xf>
    <xf numFmtId="0" fontId="16" fillId="0" borderId="0" xfId="9" applyFont="1" applyAlignment="1">
      <alignment vertical="center"/>
    </xf>
    <xf numFmtId="0" fontId="14" fillId="0" borderId="0" xfId="4" applyFont="1" applyAlignment="1">
      <alignment horizontal="left" vertical="center" wrapText="1"/>
    </xf>
    <xf numFmtId="4" fontId="12" fillId="0" borderId="0" xfId="3" applyNumberFormat="1" applyFont="1" applyAlignment="1">
      <alignment horizontal="right" vertical="center"/>
    </xf>
    <xf numFmtId="0" fontId="16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16" fillId="0" borderId="0" xfId="11" applyFont="1"/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8" fillId="0" borderId="0" xfId="4" applyFont="1" applyAlignment="1">
      <alignment horizontal="right" vertical="center"/>
    </xf>
    <xf numFmtId="0" fontId="14" fillId="0" borderId="0" xfId="4" applyFont="1" applyAlignment="1">
      <alignment horizontal="right" vertical="center"/>
    </xf>
    <xf numFmtId="4" fontId="3" fillId="2" borderId="0" xfId="2" applyNumberFormat="1" applyFont="1" applyFill="1" applyAlignment="1">
      <alignment horizontal="right" vertical="center" shrinkToFit="1"/>
    </xf>
    <xf numFmtId="0" fontId="3" fillId="10" borderId="1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right" vertical="center" wrapText="1"/>
    </xf>
    <xf numFmtId="1" fontId="4" fillId="11" borderId="1" xfId="0" applyNumberFormat="1" applyFont="1" applyFill="1" applyBorder="1" applyAlignment="1">
      <alignment horizontal="center" vertical="center" shrinkToFit="1"/>
    </xf>
    <xf numFmtId="0" fontId="3" fillId="11" borderId="1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 wrapText="1"/>
    </xf>
    <xf numFmtId="0" fontId="3" fillId="11" borderId="20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center" wrapText="1"/>
    </xf>
    <xf numFmtId="1" fontId="3" fillId="12" borderId="1" xfId="0" applyNumberFormat="1" applyFont="1" applyFill="1" applyBorder="1" applyAlignment="1">
      <alignment horizontal="center" vertical="center" shrinkToFit="1"/>
    </xf>
    <xf numFmtId="0" fontId="5" fillId="12" borderId="20" xfId="0" applyFont="1" applyFill="1" applyBorder="1" applyAlignment="1">
      <alignment vertical="center" wrapText="1"/>
    </xf>
    <xf numFmtId="4" fontId="3" fillId="12" borderId="20" xfId="0" applyNumberFormat="1" applyFont="1" applyFill="1" applyBorder="1" applyAlignment="1">
      <alignment vertical="center" shrinkToFit="1"/>
    </xf>
    <xf numFmtId="4" fontId="3" fillId="11" borderId="20" xfId="0" applyNumberFormat="1" applyFont="1" applyFill="1" applyBorder="1" applyAlignment="1">
      <alignment vertical="center" wrapText="1"/>
    </xf>
    <xf numFmtId="0" fontId="3" fillId="12" borderId="20" xfId="0" applyFont="1" applyFill="1" applyBorder="1" applyAlignment="1">
      <alignment vertical="center" wrapText="1"/>
    </xf>
    <xf numFmtId="1" fontId="4" fillId="13" borderId="1" xfId="0" applyNumberFormat="1" applyFont="1" applyFill="1" applyBorder="1" applyAlignment="1">
      <alignment horizontal="center" vertical="center" shrinkToFit="1"/>
    </xf>
    <xf numFmtId="0" fontId="3" fillId="13" borderId="1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horizontal="left" vertical="center" wrapText="1"/>
    </xf>
    <xf numFmtId="4" fontId="3" fillId="13" borderId="20" xfId="0" applyNumberFormat="1" applyFont="1" applyFill="1" applyBorder="1" applyAlignment="1">
      <alignment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2" borderId="1" xfId="0" applyNumberFormat="1" applyFont="1" applyFill="1" applyBorder="1" applyAlignment="1">
      <alignment horizontal="right" vertical="center" wrapText="1"/>
    </xf>
    <xf numFmtId="4" fontId="3" fillId="13" borderId="1" xfId="0" applyNumberFormat="1" applyFont="1" applyFill="1" applyBorder="1" applyAlignment="1">
      <alignment horizontal="right" vertical="center" wrapText="1"/>
    </xf>
    <xf numFmtId="4" fontId="3" fillId="11" borderId="20" xfId="0" applyNumberFormat="1" applyFont="1" applyFill="1" applyBorder="1" applyAlignment="1">
      <alignment horizontal="right" vertical="center" wrapText="1"/>
    </xf>
    <xf numFmtId="4" fontId="3" fillId="12" borderId="20" xfId="0" applyNumberFormat="1" applyFont="1" applyFill="1" applyBorder="1" applyAlignment="1">
      <alignment horizontal="right" vertical="center" shrinkToFit="1"/>
    </xf>
    <xf numFmtId="4" fontId="4" fillId="2" borderId="21" xfId="2" applyNumberFormat="1" applyFont="1" applyFill="1" applyBorder="1" applyAlignment="1">
      <alignment horizontal="right" vertical="center" shrinkToFit="1"/>
    </xf>
    <xf numFmtId="10" fontId="4" fillId="2" borderId="21" xfId="2" applyNumberFormat="1" applyFont="1" applyFill="1" applyBorder="1" applyAlignment="1">
      <alignment horizontal="right" vertical="center" shrinkToFit="1"/>
    </xf>
    <xf numFmtId="0" fontId="22" fillId="0" borderId="0" xfId="0" applyFont="1"/>
    <xf numFmtId="0" fontId="34" fillId="14" borderId="22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5" fontId="14" fillId="0" borderId="22" xfId="0" applyNumberFormat="1" applyFont="1" applyBorder="1" applyAlignment="1">
      <alignment horizontal="center" vertical="center" wrapText="1"/>
    </xf>
    <xf numFmtId="166" fontId="14" fillId="0" borderId="22" xfId="0" applyNumberFormat="1" applyFont="1" applyBorder="1" applyAlignment="1">
      <alignment horizontal="right" vertical="center" wrapText="1"/>
    </xf>
    <xf numFmtId="0" fontId="22" fillId="0" borderId="0" xfId="0" applyFont="1" applyAlignment="1" applyProtection="1">
      <alignment wrapText="1"/>
      <protection locked="0"/>
    </xf>
    <xf numFmtId="166" fontId="34" fillId="0" borderId="22" xfId="0" applyNumberFormat="1" applyFont="1" applyBorder="1" applyAlignment="1">
      <alignment horizontal="right" vertical="center" wrapText="1"/>
    </xf>
    <xf numFmtId="165" fontId="14" fillId="0" borderId="22" xfId="0" applyNumberFormat="1" applyFont="1" applyBorder="1" applyAlignment="1">
      <alignment horizontal="right" vertical="center" wrapText="1"/>
    </xf>
    <xf numFmtId="165" fontId="34" fillId="0" borderId="22" xfId="0" applyNumberFormat="1" applyFont="1" applyBorder="1" applyAlignment="1">
      <alignment horizontal="right" vertical="center" wrapText="1"/>
    </xf>
    <xf numFmtId="167" fontId="14" fillId="0" borderId="22" xfId="0" applyNumberFormat="1" applyFont="1" applyBorder="1" applyAlignment="1">
      <alignment horizontal="right" vertical="center" wrapText="1"/>
    </xf>
    <xf numFmtId="4" fontId="34" fillId="0" borderId="22" xfId="0" applyNumberFormat="1" applyFont="1" applyBorder="1" applyAlignment="1">
      <alignment horizontal="right" vertical="center" wrapText="1"/>
    </xf>
    <xf numFmtId="0" fontId="14" fillId="0" borderId="22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justify" vertical="top" wrapText="1"/>
    </xf>
    <xf numFmtId="164" fontId="14" fillId="0" borderId="22" xfId="0" applyNumberFormat="1" applyFont="1" applyBorder="1" applyAlignment="1">
      <alignment horizontal="right" vertical="top" wrapText="1"/>
    </xf>
    <xf numFmtId="168" fontId="14" fillId="0" borderId="22" xfId="0" applyNumberFormat="1" applyFont="1" applyBorder="1" applyAlignment="1">
      <alignment horizontal="right" vertical="top" wrapText="1"/>
    </xf>
    <xf numFmtId="168" fontId="34" fillId="0" borderId="22" xfId="0" applyNumberFormat="1" applyFont="1" applyBorder="1" applyAlignment="1">
      <alignment horizontal="right" vertical="top" wrapText="1"/>
    </xf>
    <xf numFmtId="164" fontId="14" fillId="0" borderId="22" xfId="0" applyNumberFormat="1" applyFont="1" applyBorder="1" applyAlignment="1">
      <alignment horizontal="right" vertical="center" wrapText="1"/>
    </xf>
    <xf numFmtId="0" fontId="14" fillId="0" borderId="22" xfId="0" applyFont="1" applyBorder="1" applyAlignment="1">
      <alignment horizontal="left" vertical="top" wrapText="1"/>
    </xf>
    <xf numFmtId="164" fontId="14" fillId="0" borderId="22" xfId="0" applyNumberFormat="1" applyFont="1" applyBorder="1" applyAlignment="1">
      <alignment horizontal="center" vertical="top" wrapText="1"/>
    </xf>
    <xf numFmtId="166" fontId="14" fillId="0" borderId="22" xfId="0" applyNumberFormat="1" applyFont="1" applyBorder="1" applyAlignment="1">
      <alignment horizontal="right" vertical="top" wrapText="1"/>
    </xf>
    <xf numFmtId="0" fontId="22" fillId="0" borderId="0" xfId="0" applyFont="1" applyAlignment="1">
      <alignment vertical="center"/>
    </xf>
    <xf numFmtId="0" fontId="14" fillId="0" borderId="22" xfId="0" applyFont="1" applyBorder="1" applyAlignment="1">
      <alignment horizontal="justify" vertical="center" wrapText="1"/>
    </xf>
    <xf numFmtId="168" fontId="14" fillId="0" borderId="22" xfId="0" applyNumberFormat="1" applyFont="1" applyBorder="1" applyAlignment="1">
      <alignment horizontal="right" vertical="center" wrapText="1"/>
    </xf>
    <xf numFmtId="0" fontId="22" fillId="0" borderId="0" xfId="0" applyFont="1" applyAlignment="1" applyProtection="1">
      <alignment vertical="center" wrapText="1"/>
      <protection locked="0"/>
    </xf>
    <xf numFmtId="168" fontId="34" fillId="0" borderId="22" xfId="0" applyNumberFormat="1" applyFont="1" applyBorder="1" applyAlignment="1">
      <alignment horizontal="right" vertical="center" wrapText="1"/>
    </xf>
    <xf numFmtId="4" fontId="14" fillId="0" borderId="22" xfId="0" applyNumberFormat="1" applyFont="1" applyBorder="1" applyAlignment="1">
      <alignment horizontal="right" vertical="center" wrapText="1"/>
    </xf>
    <xf numFmtId="0" fontId="24" fillId="0" borderId="0" xfId="1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0" fontId="24" fillId="0" borderId="0" xfId="2" applyFont="1" applyAlignment="1">
      <alignment horizontal="right" vertical="center" wrapText="1"/>
    </xf>
    <xf numFmtId="0" fontId="3" fillId="0" borderId="0" xfId="5" applyFont="1" applyAlignment="1">
      <alignment horizontal="left" vertical="center"/>
    </xf>
    <xf numFmtId="0" fontId="10" fillId="7" borderId="14" xfId="13" applyFont="1" applyFill="1" applyBorder="1" applyAlignment="1">
      <alignment horizontal="center" vertical="center" wrapText="1"/>
    </xf>
    <xf numFmtId="0" fontId="10" fillId="7" borderId="15" xfId="13" applyFont="1" applyFill="1" applyBorder="1" applyAlignment="1">
      <alignment horizontal="center" vertical="center" wrapText="1"/>
    </xf>
    <xf numFmtId="0" fontId="10" fillId="7" borderId="16" xfId="13" applyFont="1" applyFill="1" applyBorder="1" applyAlignment="1">
      <alignment horizontal="center" vertical="center" wrapText="1"/>
    </xf>
    <xf numFmtId="0" fontId="29" fillId="7" borderId="14" xfId="13" applyFont="1" applyFill="1" applyBorder="1" applyAlignment="1">
      <alignment horizontal="center" vertical="center" wrapText="1"/>
    </xf>
    <xf numFmtId="0" fontId="29" fillId="7" borderId="16" xfId="13" applyFont="1" applyFill="1" applyBorder="1" applyAlignment="1">
      <alignment horizontal="center" vertical="center" wrapText="1"/>
    </xf>
    <xf numFmtId="0" fontId="25" fillId="0" borderId="0" xfId="10" applyFont="1" applyAlignment="1">
      <alignment horizontal="right" vertical="center" wrapText="1"/>
    </xf>
    <xf numFmtId="0" fontId="5" fillId="0" borderId="0" xfId="10" applyFont="1" applyAlignment="1">
      <alignment horizontal="left" vertical="center" wrapText="1"/>
    </xf>
    <xf numFmtId="0" fontId="29" fillId="0" borderId="17" xfId="13" applyFont="1" applyBorder="1" applyAlignment="1">
      <alignment horizontal="left" vertical="center" wrapText="1"/>
    </xf>
    <xf numFmtId="0" fontId="29" fillId="0" borderId="18" xfId="13" applyFont="1" applyBorder="1" applyAlignment="1">
      <alignment horizontal="left" vertical="center" wrapText="1"/>
    </xf>
    <xf numFmtId="0" fontId="29" fillId="0" borderId="17" xfId="13" applyFont="1" applyBorder="1" applyAlignment="1">
      <alignment horizontal="center" vertical="center" wrapText="1"/>
    </xf>
    <xf numFmtId="0" fontId="29" fillId="0" borderId="18" xfId="13" applyFont="1" applyBorder="1" applyAlignment="1">
      <alignment horizontal="center" vertical="center" wrapText="1"/>
    </xf>
    <xf numFmtId="0" fontId="34" fillId="0" borderId="22" xfId="0" applyFont="1" applyBorder="1" applyAlignment="1">
      <alignment horizontal="right" vertical="center" wrapText="1"/>
    </xf>
    <xf numFmtId="0" fontId="14" fillId="0" borderId="22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right" vertical="top" wrapText="1"/>
    </xf>
    <xf numFmtId="0" fontId="34" fillId="14" borderId="22" xfId="0" applyFont="1" applyFill="1" applyBorder="1" applyAlignment="1">
      <alignment horizontal="left" vertical="center" wrapText="1"/>
    </xf>
    <xf numFmtId="0" fontId="34" fillId="14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34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34" fillId="14" borderId="23" xfId="0" applyFont="1" applyFill="1" applyBorder="1" applyAlignment="1">
      <alignment horizontal="left" vertical="center" wrapText="1"/>
    </xf>
    <xf numFmtId="0" fontId="34" fillId="14" borderId="24" xfId="0" applyFont="1" applyFill="1" applyBorder="1" applyAlignment="1">
      <alignment horizontal="center" vertical="center" wrapText="1"/>
    </xf>
    <xf numFmtId="0" fontId="24" fillId="0" borderId="0" xfId="4" applyFont="1" applyAlignment="1">
      <alignment horizontal="right" vertical="center" wrapText="1"/>
    </xf>
    <xf numFmtId="0" fontId="2" fillId="0" borderId="0" xfId="4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</cellXfs>
  <cellStyles count="17">
    <cellStyle name="Normal" xfId="0" builtinId="0"/>
    <cellStyle name="Normal 156" xfId="6" xr:uid="{74AF962A-12CC-4BEC-98E8-E2B0F2970D8F}"/>
    <cellStyle name="Normal 2 2" xfId="2" xr:uid="{12A26226-791A-4712-A368-344F43785E10}"/>
    <cellStyle name="Normal 2 2 2 2" xfId="3" xr:uid="{725E0D5E-56EE-46A7-9E0A-E7EA271422B7}"/>
    <cellStyle name="Normal 2 2 2 3" xfId="10" xr:uid="{301D7847-1A7E-4041-B1F1-C2667FE87C2A}"/>
    <cellStyle name="Normal 2 3" xfId="4" xr:uid="{29A3A334-361E-462C-81B8-102477DE1393}"/>
    <cellStyle name="Normal 2 3 2 2" xfId="1" xr:uid="{6D1E2456-5ABA-48EE-8F18-206D71D5F8AD}"/>
    <cellStyle name="Normal 2 3 2 2 2 2" xfId="14" xr:uid="{4CE378E0-774A-4B94-AB99-7FF4894D80AF}"/>
    <cellStyle name="Normal 2 3 2 2 3" xfId="11" xr:uid="{EAE8DE49-13B4-4C23-AD7A-C2DCC97905EB}"/>
    <cellStyle name="Normal 3" xfId="5" xr:uid="{57AC78DB-79DF-485E-B3C7-390B82B6F303}"/>
    <cellStyle name="Normal 3 2 2" xfId="9" xr:uid="{87405271-43B7-4B79-B043-A680CE57047C}"/>
    <cellStyle name="Normal 3 2 4" xfId="16" xr:uid="{2C36BF9B-FAD3-4A6A-9B75-140AC94E732A}"/>
    <cellStyle name="Normal 4" xfId="8" xr:uid="{5EA2322F-6216-46C4-9483-F529AE3A0176}"/>
    <cellStyle name="Normal 4 2 2" xfId="15" xr:uid="{90FB3EBA-30C0-46AD-96E8-1C26916BAD8F}"/>
    <cellStyle name="Normal 6" xfId="13" xr:uid="{4BBEBD61-A367-4540-921E-7B2CB81E12FA}"/>
    <cellStyle name="Porcentagem 2" xfId="7" xr:uid="{8B290D9F-94C1-4B0D-9AF9-068BE9A57234}"/>
    <cellStyle name="Porcentagem 3 2 2 2" xfId="12" xr:uid="{F0B9BBD1-C2F3-4222-B98C-7FD0DA50A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78441</xdr:rowOff>
    </xdr:from>
    <xdr:to>
      <xdr:col>2</xdr:col>
      <xdr:colOff>76598</xdr:colOff>
      <xdr:row>0</xdr:row>
      <xdr:rowOff>783203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97D2B9-8B6B-45E6-90EE-47941C40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59" y="78441"/>
          <a:ext cx="1342863" cy="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49695</xdr:colOff>
      <xdr:row>0</xdr:row>
      <xdr:rowOff>91109</xdr:rowOff>
    </xdr:from>
    <xdr:to>
      <xdr:col>1</xdr:col>
      <xdr:colOff>191580</xdr:colOff>
      <xdr:row>0</xdr:row>
      <xdr:rowOff>795871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08EB1A-5656-4DA2-BC7C-082C823C7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95" y="91109"/>
          <a:ext cx="1342035" cy="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89647</xdr:rowOff>
    </xdr:from>
    <xdr:to>
      <xdr:col>1</xdr:col>
      <xdr:colOff>592069</xdr:colOff>
      <xdr:row>0</xdr:row>
      <xdr:rowOff>794409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54DAF6-9CC4-4D48-B088-EBC8AB654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853" y="89647"/>
          <a:ext cx="1338941" cy="7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143435</xdr:colOff>
      <xdr:row>5</xdr:row>
      <xdr:rowOff>0</xdr:rowOff>
    </xdr:from>
    <xdr:to>
      <xdr:col>24</xdr:col>
      <xdr:colOff>398669</xdr:colOff>
      <xdr:row>32</xdr:row>
      <xdr:rowOff>87467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5D9CEC5-9F71-2FB0-C172-B75CC4893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9600" y="3048000"/>
          <a:ext cx="9802645" cy="48746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47625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864F96D5-B5C0-45C5-98AA-E6E5CC6F3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1342863" cy="70476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27DAB20D-6DA1-4F1A-A97C-A877F77AA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A0A4AB48-736F-445B-9007-25A6B0F44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eosp\17&#170;%20Medi&#231;&#227;o%20Janeiro_06%20(2&#170;%20parcela)\SecInfra-Estrutura\Financas\Medicoes\Cadas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8B3D-CBD3-43F9-B59D-42D24CE4356B}">
  <sheetPr>
    <pageSetUpPr fitToPage="1"/>
  </sheetPr>
  <dimension ref="A1:K113"/>
  <sheetViews>
    <sheetView tabSelected="1" view="pageBreakPreview" topLeftCell="A97" zoomScaleNormal="100" zoomScaleSheetLayoutView="100" workbookViewId="0">
      <selection activeCell="J107" sqref="J107"/>
    </sheetView>
  </sheetViews>
  <sheetFormatPr defaultColWidth="9.33203125" defaultRowHeight="11.25" x14ac:dyDescent="0.2"/>
  <cols>
    <col min="1" max="1" width="10.5" style="2" customWidth="1"/>
    <col min="2" max="2" width="13.5" style="2" customWidth="1"/>
    <col min="3" max="3" width="15.1640625" style="2" customWidth="1"/>
    <col min="4" max="4" width="64" style="3" customWidth="1"/>
    <col min="5" max="5" width="8" style="3" customWidth="1"/>
    <col min="6" max="6" width="14" style="2" customWidth="1"/>
    <col min="7" max="8" width="14" style="3" customWidth="1"/>
    <col min="9" max="9" width="9.33203125" style="3"/>
    <col min="10" max="10" width="10.1640625" style="3" bestFit="1" customWidth="1"/>
    <col min="11" max="11" width="14" style="3" customWidth="1"/>
    <col min="12" max="16384" width="9.33203125" style="3"/>
  </cols>
  <sheetData>
    <row r="1" spans="1:11" s="4" customFormat="1" ht="69.95" customHeight="1" x14ac:dyDescent="0.2">
      <c r="A1" s="210" t="s">
        <v>0</v>
      </c>
      <c r="B1" s="210"/>
      <c r="C1" s="210"/>
      <c r="D1" s="210"/>
      <c r="E1" s="210"/>
      <c r="F1" s="210"/>
      <c r="G1" s="210"/>
      <c r="H1" s="210"/>
    </row>
    <row r="2" spans="1:11" s="4" customFormat="1" ht="15" x14ac:dyDescent="0.2"/>
    <row r="3" spans="1:11" s="4" customFormat="1" ht="112.5" customHeight="1" x14ac:dyDescent="0.2">
      <c r="A3" s="211" t="s">
        <v>283</v>
      </c>
      <c r="B3" s="211"/>
      <c r="C3" s="211"/>
      <c r="D3" s="211"/>
      <c r="E3" s="211"/>
      <c r="F3" s="211"/>
      <c r="G3" s="211"/>
      <c r="H3" s="211"/>
    </row>
    <row r="4" spans="1:11" s="4" customFormat="1" ht="15" x14ac:dyDescent="0.2"/>
    <row r="5" spans="1:11" s="69" customFormat="1" ht="12.75" x14ac:dyDescent="0.2">
      <c r="A5" s="75" t="s">
        <v>1</v>
      </c>
      <c r="B5" s="76"/>
      <c r="C5" s="76"/>
      <c r="D5" s="76"/>
      <c r="E5" s="76"/>
      <c r="F5" s="76"/>
      <c r="G5" s="76"/>
      <c r="H5" s="76"/>
      <c r="K5" s="76"/>
    </row>
    <row r="6" spans="1:11" s="69" customFormat="1" ht="13.9" customHeight="1" x14ac:dyDescent="0.2">
      <c r="A6" s="5" t="s">
        <v>280</v>
      </c>
      <c r="B6" s="76"/>
      <c r="C6" s="76"/>
      <c r="D6" s="76"/>
      <c r="E6" s="76"/>
      <c r="F6" s="76"/>
      <c r="G6" s="76"/>
      <c r="H6" s="76"/>
      <c r="K6" s="76"/>
    </row>
    <row r="7" spans="1:11" s="69" customFormat="1" ht="13.9" customHeight="1" x14ac:dyDescent="0.2">
      <c r="A7" s="70"/>
      <c r="B7" s="70"/>
      <c r="C7" s="70"/>
      <c r="D7" s="70"/>
      <c r="E7" s="70"/>
      <c r="F7" s="70"/>
      <c r="G7" s="70"/>
      <c r="H7" s="70"/>
      <c r="K7" s="70"/>
    </row>
    <row r="8" spans="1:11" s="2" customForma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K8" s="1" t="s">
        <v>8</v>
      </c>
    </row>
    <row r="9" spans="1:11" x14ac:dyDescent="0.2">
      <c r="A9" s="157">
        <v>1</v>
      </c>
      <c r="B9" s="158"/>
      <c r="C9" s="158"/>
      <c r="D9" s="159" t="s">
        <v>206</v>
      </c>
      <c r="E9" s="160"/>
      <c r="F9" s="161"/>
      <c r="G9" s="175"/>
      <c r="H9" s="175">
        <f>ROUND(H10+H14+H20+H25+H31+H35,2)</f>
        <v>80636.639999999999</v>
      </c>
      <c r="K9" s="175"/>
    </row>
    <row r="10" spans="1:11" x14ac:dyDescent="0.2">
      <c r="A10" s="162" t="s">
        <v>10</v>
      </c>
      <c r="B10" s="158"/>
      <c r="C10" s="158"/>
      <c r="D10" s="159" t="s">
        <v>163</v>
      </c>
      <c r="E10" s="163"/>
      <c r="F10" s="161"/>
      <c r="G10" s="175"/>
      <c r="H10" s="175">
        <f>ROUND(SUM(H11:H13),2)</f>
        <v>7165.54</v>
      </c>
      <c r="K10" s="175"/>
    </row>
    <row r="11" spans="1:11" x14ac:dyDescent="0.2">
      <c r="A11" s="164" t="s">
        <v>164</v>
      </c>
      <c r="B11" s="165">
        <v>5502985</v>
      </c>
      <c r="C11" s="164" t="s">
        <v>156</v>
      </c>
      <c r="D11" s="166" t="s">
        <v>167</v>
      </c>
      <c r="E11" s="164" t="s">
        <v>12</v>
      </c>
      <c r="F11" s="167">
        <v>2000</v>
      </c>
      <c r="G11" s="176">
        <f>K11</f>
        <v>0.56000000000000005</v>
      </c>
      <c r="H11" s="176">
        <f>ROUND(ROUND(F11,2)*ROUND(G11,2),2)</f>
        <v>1120</v>
      </c>
      <c r="K11" s="176">
        <v>0.56000000000000005</v>
      </c>
    </row>
    <row r="12" spans="1:11" ht="33.75" x14ac:dyDescent="0.2">
      <c r="A12" s="164" t="s">
        <v>207</v>
      </c>
      <c r="B12" s="165">
        <v>91031</v>
      </c>
      <c r="C12" s="164" t="s">
        <v>11</v>
      </c>
      <c r="D12" s="166" t="s">
        <v>208</v>
      </c>
      <c r="E12" s="164" t="s">
        <v>155</v>
      </c>
      <c r="F12" s="167">
        <v>16</v>
      </c>
      <c r="G12" s="176">
        <f t="shared" ref="G12:G74" si="0">K12</f>
        <v>294.44</v>
      </c>
      <c r="H12" s="176">
        <f>ROUND(ROUND(F12,2)*ROUND(G12,2),2)</f>
        <v>4711.04</v>
      </c>
      <c r="K12" s="176">
        <v>294.44</v>
      </c>
    </row>
    <row r="13" spans="1:11" x14ac:dyDescent="0.2">
      <c r="A13" s="164" t="s">
        <v>209</v>
      </c>
      <c r="B13" s="165">
        <v>2548</v>
      </c>
      <c r="C13" s="164" t="s">
        <v>13</v>
      </c>
      <c r="D13" s="166" t="s">
        <v>210</v>
      </c>
      <c r="E13" s="164" t="s">
        <v>12</v>
      </c>
      <c r="F13" s="167">
        <v>850</v>
      </c>
      <c r="G13" s="176">
        <f t="shared" si="0"/>
        <v>1.57</v>
      </c>
      <c r="H13" s="176">
        <f>ROUND(ROUND(F13,2)*ROUND(G13,2),2)</f>
        <v>1334.5</v>
      </c>
      <c r="K13" s="176">
        <v>1.57</v>
      </c>
    </row>
    <row r="14" spans="1:11" x14ac:dyDescent="0.2">
      <c r="A14" s="162" t="s">
        <v>165</v>
      </c>
      <c r="B14" s="158"/>
      <c r="C14" s="158"/>
      <c r="D14" s="159" t="s">
        <v>211</v>
      </c>
      <c r="E14" s="163"/>
      <c r="F14" s="168"/>
      <c r="G14" s="175"/>
      <c r="H14" s="175">
        <f>ROUND(SUM(H15:H19),2)</f>
        <v>9548.2000000000007</v>
      </c>
      <c r="K14" s="175"/>
    </row>
    <row r="15" spans="1:11" x14ac:dyDescent="0.2">
      <c r="A15" s="164" t="s">
        <v>166</v>
      </c>
      <c r="B15" s="165">
        <v>5501710</v>
      </c>
      <c r="C15" s="164" t="s">
        <v>156</v>
      </c>
      <c r="D15" s="166" t="s">
        <v>157</v>
      </c>
      <c r="E15" s="164" t="s">
        <v>14</v>
      </c>
      <c r="F15" s="167">
        <v>415.35</v>
      </c>
      <c r="G15" s="176">
        <f t="shared" si="0"/>
        <v>3.28</v>
      </c>
      <c r="H15" s="176">
        <f>ROUND(ROUND(F15,2)*ROUND(G15,2),2)</f>
        <v>1362.35</v>
      </c>
      <c r="K15" s="176">
        <v>3.28</v>
      </c>
    </row>
    <row r="16" spans="1:11" x14ac:dyDescent="0.2">
      <c r="A16" s="164" t="s">
        <v>168</v>
      </c>
      <c r="B16" s="165">
        <v>5502187</v>
      </c>
      <c r="C16" s="164" t="s">
        <v>156</v>
      </c>
      <c r="D16" s="166" t="s">
        <v>158</v>
      </c>
      <c r="E16" s="164" t="s">
        <v>14</v>
      </c>
      <c r="F16" s="167">
        <v>50.65</v>
      </c>
      <c r="G16" s="176">
        <f t="shared" si="0"/>
        <v>8.51</v>
      </c>
      <c r="H16" s="176">
        <f>ROUND(ROUND(F16,2)*ROUND(G16,2),2)</f>
        <v>431.03</v>
      </c>
      <c r="K16" s="176">
        <v>8.51</v>
      </c>
    </row>
    <row r="17" spans="1:11" ht="33.75" x14ac:dyDescent="0.2">
      <c r="A17" s="164" t="s">
        <v>169</v>
      </c>
      <c r="B17" s="165">
        <v>5502109</v>
      </c>
      <c r="C17" s="164" t="s">
        <v>156</v>
      </c>
      <c r="D17" s="166" t="s">
        <v>212</v>
      </c>
      <c r="E17" s="164" t="s">
        <v>14</v>
      </c>
      <c r="F17" s="167">
        <v>339.2</v>
      </c>
      <c r="G17" s="176">
        <f t="shared" si="0"/>
        <v>6.76</v>
      </c>
      <c r="H17" s="176">
        <f>ROUND(ROUND(F17,2)*ROUND(G17,2),2)</f>
        <v>2292.9899999999998</v>
      </c>
      <c r="K17" s="176">
        <v>6.76</v>
      </c>
    </row>
    <row r="18" spans="1:11" ht="22.5" x14ac:dyDescent="0.2">
      <c r="A18" s="164" t="s">
        <v>213</v>
      </c>
      <c r="B18" s="165">
        <v>5915470</v>
      </c>
      <c r="C18" s="164" t="s">
        <v>156</v>
      </c>
      <c r="D18" s="166" t="s">
        <v>204</v>
      </c>
      <c r="E18" s="164" t="s">
        <v>162</v>
      </c>
      <c r="F18" s="167">
        <v>560.70000000000005</v>
      </c>
      <c r="G18" s="176">
        <f t="shared" si="0"/>
        <v>2.62</v>
      </c>
      <c r="H18" s="176">
        <f>ROUND(ROUND(F18,2)*ROUND(G18,2),2)</f>
        <v>1469.03</v>
      </c>
      <c r="K18" s="176">
        <v>2.62</v>
      </c>
    </row>
    <row r="19" spans="1:11" x14ac:dyDescent="0.2">
      <c r="A19" s="164" t="s">
        <v>214</v>
      </c>
      <c r="B19" s="165">
        <v>5502978</v>
      </c>
      <c r="C19" s="164" t="s">
        <v>156</v>
      </c>
      <c r="D19" s="166" t="s">
        <v>159</v>
      </c>
      <c r="E19" s="164" t="s">
        <v>14</v>
      </c>
      <c r="F19" s="167">
        <v>713</v>
      </c>
      <c r="G19" s="176">
        <f t="shared" si="0"/>
        <v>5.6</v>
      </c>
      <c r="H19" s="176">
        <f>ROUND(ROUND(F19,2)*ROUND(G19,2),2)</f>
        <v>3992.8</v>
      </c>
      <c r="K19" s="176">
        <v>5.6</v>
      </c>
    </row>
    <row r="20" spans="1:11" x14ac:dyDescent="0.2">
      <c r="A20" s="162" t="s">
        <v>170</v>
      </c>
      <c r="B20" s="158"/>
      <c r="C20" s="158"/>
      <c r="D20" s="159" t="s">
        <v>215</v>
      </c>
      <c r="E20" s="163"/>
      <c r="F20" s="168"/>
      <c r="G20" s="175"/>
      <c r="H20" s="175">
        <f>ROUND(SUM(H21:H24),2)</f>
        <v>21083.56</v>
      </c>
      <c r="K20" s="175"/>
    </row>
    <row r="21" spans="1:11" x14ac:dyDescent="0.2">
      <c r="A21" s="164" t="s">
        <v>171</v>
      </c>
      <c r="B21" s="165">
        <v>5501710</v>
      </c>
      <c r="C21" s="164" t="s">
        <v>156</v>
      </c>
      <c r="D21" s="166" t="s">
        <v>157</v>
      </c>
      <c r="E21" s="164" t="s">
        <v>14</v>
      </c>
      <c r="F21" s="167">
        <v>87.9</v>
      </c>
      <c r="G21" s="176">
        <f t="shared" si="0"/>
        <v>3.28</v>
      </c>
      <c r="H21" s="176">
        <f>ROUND(ROUND(F21,2)*ROUND(G21,2),2)</f>
        <v>288.31</v>
      </c>
      <c r="K21" s="176">
        <v>3.28</v>
      </c>
    </row>
    <row r="22" spans="1:11" x14ac:dyDescent="0.2">
      <c r="A22" s="164" t="s">
        <v>216</v>
      </c>
      <c r="B22" s="165">
        <v>5502187</v>
      </c>
      <c r="C22" s="164" t="s">
        <v>156</v>
      </c>
      <c r="D22" s="166" t="s">
        <v>158</v>
      </c>
      <c r="E22" s="164" t="s">
        <v>14</v>
      </c>
      <c r="F22" s="167">
        <v>52.75</v>
      </c>
      <c r="G22" s="176">
        <f t="shared" si="0"/>
        <v>8.51</v>
      </c>
      <c r="H22" s="176">
        <f>ROUND(ROUND(F22,2)*ROUND(G22,2),2)</f>
        <v>448.9</v>
      </c>
      <c r="K22" s="176">
        <v>8.51</v>
      </c>
    </row>
    <row r="23" spans="1:11" x14ac:dyDescent="0.2">
      <c r="A23" s="164" t="s">
        <v>217</v>
      </c>
      <c r="B23" s="165">
        <v>5502663</v>
      </c>
      <c r="C23" s="164" t="s">
        <v>156</v>
      </c>
      <c r="D23" s="166" t="s">
        <v>218</v>
      </c>
      <c r="E23" s="164" t="s">
        <v>14</v>
      </c>
      <c r="F23" s="167">
        <v>35.200000000000003</v>
      </c>
      <c r="G23" s="176">
        <f t="shared" si="0"/>
        <v>36.909999999999997</v>
      </c>
      <c r="H23" s="176">
        <f>ROUND(ROUND(F23,2)*ROUND(G23,2),2)</f>
        <v>1299.23</v>
      </c>
      <c r="K23" s="176">
        <v>36.909999999999997</v>
      </c>
    </row>
    <row r="24" spans="1:11" ht="22.5" x14ac:dyDescent="0.2">
      <c r="A24" s="164" t="s">
        <v>219</v>
      </c>
      <c r="B24" s="165">
        <v>1506055</v>
      </c>
      <c r="C24" s="164" t="s">
        <v>156</v>
      </c>
      <c r="D24" s="166" t="s">
        <v>220</v>
      </c>
      <c r="E24" s="164" t="s">
        <v>14</v>
      </c>
      <c r="F24" s="167">
        <v>38</v>
      </c>
      <c r="G24" s="176">
        <f t="shared" si="0"/>
        <v>501.24</v>
      </c>
      <c r="H24" s="176">
        <f>ROUND(ROUND(F24,2)*ROUND(G24,2),2)</f>
        <v>19047.12</v>
      </c>
      <c r="K24" s="176">
        <v>501.24</v>
      </c>
    </row>
    <row r="25" spans="1:11" x14ac:dyDescent="0.2">
      <c r="A25" s="162" t="s">
        <v>172</v>
      </c>
      <c r="B25" s="158"/>
      <c r="C25" s="158"/>
      <c r="D25" s="159" t="s">
        <v>221</v>
      </c>
      <c r="E25" s="163"/>
      <c r="F25" s="168"/>
      <c r="G25" s="175"/>
      <c r="H25" s="175">
        <f>ROUND(SUM(H26:H30),2)</f>
        <v>36214.300000000003</v>
      </c>
      <c r="K25" s="175"/>
    </row>
    <row r="26" spans="1:11" x14ac:dyDescent="0.2">
      <c r="A26" s="164" t="s">
        <v>173</v>
      </c>
      <c r="B26" s="165">
        <v>4415673</v>
      </c>
      <c r="C26" s="164" t="s">
        <v>156</v>
      </c>
      <c r="D26" s="166" t="s">
        <v>222</v>
      </c>
      <c r="E26" s="164" t="s">
        <v>12</v>
      </c>
      <c r="F26" s="167">
        <v>619.29</v>
      </c>
      <c r="G26" s="176">
        <f t="shared" si="0"/>
        <v>10.14</v>
      </c>
      <c r="H26" s="176">
        <f>ROUND(ROUND(F26,2)*ROUND(G26,2),2)</f>
        <v>6279.6</v>
      </c>
      <c r="K26" s="176">
        <v>10.14</v>
      </c>
    </row>
    <row r="27" spans="1:11" x14ac:dyDescent="0.2">
      <c r="A27" s="164" t="s">
        <v>223</v>
      </c>
      <c r="B27" s="165">
        <v>11472</v>
      </c>
      <c r="C27" s="164" t="s">
        <v>13</v>
      </c>
      <c r="D27" s="166" t="s">
        <v>224</v>
      </c>
      <c r="E27" s="164" t="s">
        <v>12</v>
      </c>
      <c r="F27" s="167">
        <v>619.29</v>
      </c>
      <c r="G27" s="176">
        <f t="shared" si="0"/>
        <v>11.11</v>
      </c>
      <c r="H27" s="176">
        <f>ROUND(ROUND(F27,2)*ROUND(G27,2),2)</f>
        <v>6880.31</v>
      </c>
      <c r="K27" s="176">
        <v>11.11</v>
      </c>
    </row>
    <row r="28" spans="1:11" x14ac:dyDescent="0.2">
      <c r="A28" s="164" t="s">
        <v>225</v>
      </c>
      <c r="B28" s="165">
        <v>3212</v>
      </c>
      <c r="C28" s="164" t="s">
        <v>13</v>
      </c>
      <c r="D28" s="166" t="s">
        <v>226</v>
      </c>
      <c r="E28" s="164" t="s">
        <v>14</v>
      </c>
      <c r="F28" s="167">
        <v>11.9</v>
      </c>
      <c r="G28" s="176">
        <f t="shared" si="0"/>
        <v>192.45</v>
      </c>
      <c r="H28" s="176">
        <f>ROUND(ROUND(F28,2)*ROUND(G28,2),2)</f>
        <v>2290.16</v>
      </c>
      <c r="K28" s="176">
        <v>192.45</v>
      </c>
    </row>
    <row r="29" spans="1:11" ht="33.75" x14ac:dyDescent="0.2">
      <c r="A29" s="164" t="s">
        <v>227</v>
      </c>
      <c r="B29" s="165">
        <v>2621</v>
      </c>
      <c r="C29" s="164" t="s">
        <v>13</v>
      </c>
      <c r="D29" s="169" t="s">
        <v>228</v>
      </c>
      <c r="E29" s="164" t="s">
        <v>147</v>
      </c>
      <c r="F29" s="167">
        <v>146.1</v>
      </c>
      <c r="G29" s="176">
        <f t="shared" si="0"/>
        <v>96.51</v>
      </c>
      <c r="H29" s="176">
        <f>ROUND(ROUND(F29,2)*ROUND(G29,2),2)</f>
        <v>14100.11</v>
      </c>
      <c r="K29" s="176">
        <v>96.51</v>
      </c>
    </row>
    <row r="30" spans="1:11" ht="22.5" x14ac:dyDescent="0.2">
      <c r="A30" s="164" t="s">
        <v>229</v>
      </c>
      <c r="B30" s="165">
        <v>1505879</v>
      </c>
      <c r="C30" s="164" t="s">
        <v>156</v>
      </c>
      <c r="D30" s="169" t="s">
        <v>230</v>
      </c>
      <c r="E30" s="164" t="s">
        <v>14</v>
      </c>
      <c r="F30" s="167">
        <v>21.55</v>
      </c>
      <c r="G30" s="176">
        <f t="shared" si="0"/>
        <v>309.24</v>
      </c>
      <c r="H30" s="176">
        <f>ROUND(ROUND(F30,2)*ROUND(G30,2),2)</f>
        <v>6664.12</v>
      </c>
      <c r="K30" s="176">
        <v>309.24</v>
      </c>
    </row>
    <row r="31" spans="1:11" x14ac:dyDescent="0.2">
      <c r="A31" s="162" t="s">
        <v>174</v>
      </c>
      <c r="B31" s="158"/>
      <c r="C31" s="158"/>
      <c r="D31" s="159" t="s">
        <v>231</v>
      </c>
      <c r="E31" s="163"/>
      <c r="F31" s="168"/>
      <c r="G31" s="175"/>
      <c r="H31" s="175">
        <f>ROUND(SUM(H32:H34),2)</f>
        <v>1035.1400000000001</v>
      </c>
      <c r="K31" s="175"/>
    </row>
    <row r="32" spans="1:11" ht="33.75" x14ac:dyDescent="0.2">
      <c r="A32" s="164" t="s">
        <v>175</v>
      </c>
      <c r="B32" s="165">
        <v>1506055</v>
      </c>
      <c r="C32" s="164" t="s">
        <v>156</v>
      </c>
      <c r="D32" s="169" t="s">
        <v>232</v>
      </c>
      <c r="E32" s="164" t="s">
        <v>14</v>
      </c>
      <c r="F32" s="167">
        <v>0.68</v>
      </c>
      <c r="G32" s="176">
        <f t="shared" si="0"/>
        <v>501.24</v>
      </c>
      <c r="H32" s="176">
        <f>ROUND(ROUND(F32,2)*ROUND(G32,2),2)</f>
        <v>340.84</v>
      </c>
      <c r="K32" s="176">
        <v>501.24</v>
      </c>
    </row>
    <row r="33" spans="1:11" ht="22.5" x14ac:dyDescent="0.2">
      <c r="A33" s="164" t="s">
        <v>176</v>
      </c>
      <c r="B33" s="165">
        <v>5994</v>
      </c>
      <c r="C33" s="164" t="s">
        <v>13</v>
      </c>
      <c r="D33" s="166" t="s">
        <v>233</v>
      </c>
      <c r="E33" s="164" t="s">
        <v>145</v>
      </c>
      <c r="F33" s="167">
        <v>1</v>
      </c>
      <c r="G33" s="176">
        <f t="shared" si="0"/>
        <v>681.8</v>
      </c>
      <c r="H33" s="176">
        <f>ROUND(ROUND(F33,2)*ROUND(G33,2),2)</f>
        <v>681.8</v>
      </c>
      <c r="K33" s="176">
        <v>681.8</v>
      </c>
    </row>
    <row r="34" spans="1:11" ht="22.5" x14ac:dyDescent="0.2">
      <c r="A34" s="164" t="s">
        <v>177</v>
      </c>
      <c r="B34" s="165">
        <v>6011</v>
      </c>
      <c r="C34" s="164" t="s">
        <v>13</v>
      </c>
      <c r="D34" s="169" t="s">
        <v>234</v>
      </c>
      <c r="E34" s="164" t="s">
        <v>145</v>
      </c>
      <c r="F34" s="167">
        <v>1</v>
      </c>
      <c r="G34" s="176">
        <f t="shared" si="0"/>
        <v>12.5</v>
      </c>
      <c r="H34" s="176">
        <f>ROUND(ROUND(F34,2)*ROUND(G34,2),2)</f>
        <v>12.5</v>
      </c>
      <c r="K34" s="176">
        <v>12.5</v>
      </c>
    </row>
    <row r="35" spans="1:11" x14ac:dyDescent="0.2">
      <c r="A35" s="162" t="s">
        <v>179</v>
      </c>
      <c r="B35" s="158"/>
      <c r="C35" s="158"/>
      <c r="D35" s="159" t="s">
        <v>182</v>
      </c>
      <c r="E35" s="163"/>
      <c r="F35" s="168"/>
      <c r="G35" s="175"/>
      <c r="H35" s="175">
        <f>ROUND(SUM(H36:H37),2)</f>
        <v>5589.9</v>
      </c>
      <c r="K35" s="175"/>
    </row>
    <row r="36" spans="1:11" x14ac:dyDescent="0.2">
      <c r="A36" s="164" t="s">
        <v>180</v>
      </c>
      <c r="B36" s="165">
        <v>90777</v>
      </c>
      <c r="C36" s="164" t="s">
        <v>11</v>
      </c>
      <c r="D36" s="166" t="s">
        <v>161</v>
      </c>
      <c r="E36" s="164" t="s">
        <v>144</v>
      </c>
      <c r="F36" s="167">
        <v>20</v>
      </c>
      <c r="G36" s="176">
        <f t="shared" si="0"/>
        <v>157.37</v>
      </c>
      <c r="H36" s="176">
        <f>ROUND(ROUND(F36,2)*ROUND(G36,2),2)</f>
        <v>3147.4</v>
      </c>
      <c r="K36" s="176">
        <v>157.37</v>
      </c>
    </row>
    <row r="37" spans="1:11" x14ac:dyDescent="0.2">
      <c r="A37" s="164" t="s">
        <v>181</v>
      </c>
      <c r="B37" s="165">
        <v>90776</v>
      </c>
      <c r="C37" s="164" t="s">
        <v>11</v>
      </c>
      <c r="D37" s="166" t="s">
        <v>152</v>
      </c>
      <c r="E37" s="164" t="s">
        <v>144</v>
      </c>
      <c r="F37" s="167">
        <v>50</v>
      </c>
      <c r="G37" s="176">
        <f t="shared" si="0"/>
        <v>48.85</v>
      </c>
      <c r="H37" s="176">
        <f>ROUND(ROUND(F37,2)*ROUND(G37,2),2)</f>
        <v>2442.5</v>
      </c>
      <c r="K37" s="176">
        <v>48.85</v>
      </c>
    </row>
    <row r="38" spans="1:11" x14ac:dyDescent="0.2">
      <c r="A38" s="157">
        <v>2</v>
      </c>
      <c r="B38" s="158"/>
      <c r="C38" s="158"/>
      <c r="D38" s="159" t="s">
        <v>235</v>
      </c>
      <c r="E38" s="163"/>
      <c r="F38" s="168"/>
      <c r="G38" s="175"/>
      <c r="H38" s="175">
        <f>ROUND(H39+H43+H49+H54+H60+H63,2)</f>
        <v>88029.71</v>
      </c>
      <c r="K38" s="175"/>
    </row>
    <row r="39" spans="1:11" x14ac:dyDescent="0.2">
      <c r="A39" s="162" t="s">
        <v>46</v>
      </c>
      <c r="B39" s="158"/>
      <c r="C39" s="158"/>
      <c r="D39" s="159" t="s">
        <v>163</v>
      </c>
      <c r="E39" s="163"/>
      <c r="F39" s="168"/>
      <c r="G39" s="175"/>
      <c r="H39" s="175">
        <f>ROUND(SUM(H40:H42),2)</f>
        <v>6493.04</v>
      </c>
      <c r="K39" s="175"/>
    </row>
    <row r="40" spans="1:11" x14ac:dyDescent="0.2">
      <c r="A40" s="164" t="s">
        <v>183</v>
      </c>
      <c r="B40" s="165">
        <v>5502985</v>
      </c>
      <c r="C40" s="164" t="s">
        <v>156</v>
      </c>
      <c r="D40" s="166" t="s">
        <v>167</v>
      </c>
      <c r="E40" s="164" t="s">
        <v>12</v>
      </c>
      <c r="F40" s="167">
        <v>1500</v>
      </c>
      <c r="G40" s="176">
        <f t="shared" si="0"/>
        <v>0.56000000000000005</v>
      </c>
      <c r="H40" s="176">
        <f>ROUND(ROUND(F40,2)*ROUND(G40,2),2)</f>
        <v>840</v>
      </c>
      <c r="K40" s="176">
        <v>0.56000000000000005</v>
      </c>
    </row>
    <row r="41" spans="1:11" ht="33.75" x14ac:dyDescent="0.2">
      <c r="A41" s="164" t="s">
        <v>236</v>
      </c>
      <c r="B41" s="165">
        <v>91031</v>
      </c>
      <c r="C41" s="164" t="s">
        <v>11</v>
      </c>
      <c r="D41" s="166" t="s">
        <v>208</v>
      </c>
      <c r="E41" s="164" t="s">
        <v>155</v>
      </c>
      <c r="F41" s="167">
        <v>16</v>
      </c>
      <c r="G41" s="176">
        <f t="shared" si="0"/>
        <v>294.44</v>
      </c>
      <c r="H41" s="176">
        <f>ROUND(ROUND(F41,2)*ROUND(G41,2),2)</f>
        <v>4711.04</v>
      </c>
      <c r="K41" s="176">
        <v>294.44</v>
      </c>
    </row>
    <row r="42" spans="1:11" x14ac:dyDescent="0.2">
      <c r="A42" s="164" t="s">
        <v>237</v>
      </c>
      <c r="B42" s="165">
        <v>2548</v>
      </c>
      <c r="C42" s="164" t="s">
        <v>13</v>
      </c>
      <c r="D42" s="166" t="s">
        <v>210</v>
      </c>
      <c r="E42" s="164" t="s">
        <v>12</v>
      </c>
      <c r="F42" s="167">
        <v>600</v>
      </c>
      <c r="G42" s="176">
        <f t="shared" si="0"/>
        <v>1.57</v>
      </c>
      <c r="H42" s="176">
        <f>ROUND(ROUND(F42,2)*ROUND(G42,2),2)</f>
        <v>942</v>
      </c>
      <c r="K42" s="176">
        <v>1.57</v>
      </c>
    </row>
    <row r="43" spans="1:11" x14ac:dyDescent="0.2">
      <c r="A43" s="162" t="s">
        <v>49</v>
      </c>
      <c r="B43" s="158"/>
      <c r="C43" s="158"/>
      <c r="D43" s="159" t="s">
        <v>211</v>
      </c>
      <c r="E43" s="163"/>
      <c r="F43" s="168"/>
      <c r="G43" s="175"/>
      <c r="H43" s="175">
        <f>ROUND(SUM(H44:H48),2)</f>
        <v>13141.08</v>
      </c>
      <c r="K43" s="175"/>
    </row>
    <row r="44" spans="1:11" x14ac:dyDescent="0.2">
      <c r="A44" s="164" t="s">
        <v>184</v>
      </c>
      <c r="B44" s="165">
        <v>5501710</v>
      </c>
      <c r="C44" s="164" t="s">
        <v>156</v>
      </c>
      <c r="D44" s="166" t="s">
        <v>157</v>
      </c>
      <c r="E44" s="164" t="s">
        <v>14</v>
      </c>
      <c r="F44" s="167">
        <v>866.75</v>
      </c>
      <c r="G44" s="176">
        <f t="shared" si="0"/>
        <v>3.28</v>
      </c>
      <c r="H44" s="176">
        <f>ROUND(ROUND(F44,2)*ROUND(G44,2),2)</f>
        <v>2842.94</v>
      </c>
      <c r="K44" s="176">
        <v>3.28</v>
      </c>
    </row>
    <row r="45" spans="1:11" x14ac:dyDescent="0.2">
      <c r="A45" s="164" t="s">
        <v>185</v>
      </c>
      <c r="B45" s="165">
        <v>5502187</v>
      </c>
      <c r="C45" s="164" t="s">
        <v>156</v>
      </c>
      <c r="D45" s="166" t="s">
        <v>158</v>
      </c>
      <c r="E45" s="164" t="s">
        <v>14</v>
      </c>
      <c r="F45" s="167">
        <v>60.7</v>
      </c>
      <c r="G45" s="176">
        <f t="shared" si="0"/>
        <v>8.51</v>
      </c>
      <c r="H45" s="176">
        <f>ROUND(ROUND(F45,2)*ROUND(G45,2),2)</f>
        <v>516.55999999999995</v>
      </c>
      <c r="K45" s="176">
        <v>8.51</v>
      </c>
    </row>
    <row r="46" spans="1:11" ht="33.75" x14ac:dyDescent="0.2">
      <c r="A46" s="164" t="s">
        <v>186</v>
      </c>
      <c r="B46" s="165">
        <v>5502109</v>
      </c>
      <c r="C46" s="164" t="s">
        <v>156</v>
      </c>
      <c r="D46" s="166" t="s">
        <v>212</v>
      </c>
      <c r="E46" s="164" t="s">
        <v>14</v>
      </c>
      <c r="F46" s="167">
        <v>480.45</v>
      </c>
      <c r="G46" s="176">
        <f t="shared" si="0"/>
        <v>6.76</v>
      </c>
      <c r="H46" s="176">
        <f>ROUND(ROUND(F46,2)*ROUND(G46,2),2)</f>
        <v>3247.84</v>
      </c>
      <c r="K46" s="176">
        <v>6.76</v>
      </c>
    </row>
    <row r="47" spans="1:11" ht="22.5" x14ac:dyDescent="0.2">
      <c r="A47" s="164" t="s">
        <v>238</v>
      </c>
      <c r="B47" s="165">
        <v>5915470</v>
      </c>
      <c r="C47" s="164" t="s">
        <v>156</v>
      </c>
      <c r="D47" s="166" t="s">
        <v>204</v>
      </c>
      <c r="E47" s="164" t="s">
        <v>162</v>
      </c>
      <c r="F47" s="167">
        <v>1170.0999999999999</v>
      </c>
      <c r="G47" s="176">
        <f t="shared" si="0"/>
        <v>2.62</v>
      </c>
      <c r="H47" s="176">
        <f>ROUND(ROUND(F47,2)*ROUND(G47,2),2)</f>
        <v>3065.66</v>
      </c>
      <c r="K47" s="176">
        <v>2.62</v>
      </c>
    </row>
    <row r="48" spans="1:11" x14ac:dyDescent="0.2">
      <c r="A48" s="164" t="s">
        <v>239</v>
      </c>
      <c r="B48" s="165">
        <v>5502978</v>
      </c>
      <c r="C48" s="164" t="s">
        <v>156</v>
      </c>
      <c r="D48" s="166" t="s">
        <v>159</v>
      </c>
      <c r="E48" s="164" t="s">
        <v>14</v>
      </c>
      <c r="F48" s="167">
        <v>619.29999999999995</v>
      </c>
      <c r="G48" s="176">
        <f t="shared" si="0"/>
        <v>5.6</v>
      </c>
      <c r="H48" s="176">
        <f>ROUND(ROUND(F48,2)*ROUND(G48,2),2)</f>
        <v>3468.08</v>
      </c>
      <c r="K48" s="176">
        <v>5.6</v>
      </c>
    </row>
    <row r="49" spans="1:11" x14ac:dyDescent="0.2">
      <c r="A49" s="162" t="s">
        <v>52</v>
      </c>
      <c r="B49" s="158"/>
      <c r="C49" s="158"/>
      <c r="D49" s="159" t="s">
        <v>215</v>
      </c>
      <c r="E49" s="163"/>
      <c r="F49" s="168"/>
      <c r="G49" s="175"/>
      <c r="H49" s="175">
        <f>ROUND(SUM(H50:H53),2)</f>
        <v>28128.91</v>
      </c>
      <c r="K49" s="175"/>
    </row>
    <row r="50" spans="1:11" x14ac:dyDescent="0.2">
      <c r="A50" s="164" t="s">
        <v>187</v>
      </c>
      <c r="B50" s="165">
        <v>5501710</v>
      </c>
      <c r="C50" s="164" t="s">
        <v>156</v>
      </c>
      <c r="D50" s="166" t="s">
        <v>157</v>
      </c>
      <c r="E50" s="164" t="s">
        <v>14</v>
      </c>
      <c r="F50" s="167">
        <v>71.8</v>
      </c>
      <c r="G50" s="176">
        <f t="shared" si="0"/>
        <v>3.28</v>
      </c>
      <c r="H50" s="176">
        <f>ROUND(ROUND(F50,2)*ROUND(G50,2),2)</f>
        <v>235.5</v>
      </c>
      <c r="K50" s="176">
        <v>3.28</v>
      </c>
    </row>
    <row r="51" spans="1:11" x14ac:dyDescent="0.2">
      <c r="A51" s="164" t="s">
        <v>240</v>
      </c>
      <c r="B51" s="165">
        <v>5502187</v>
      </c>
      <c r="C51" s="164" t="s">
        <v>156</v>
      </c>
      <c r="D51" s="166" t="s">
        <v>158</v>
      </c>
      <c r="E51" s="164" t="s">
        <v>14</v>
      </c>
      <c r="F51" s="167">
        <v>43.1</v>
      </c>
      <c r="G51" s="176">
        <f t="shared" si="0"/>
        <v>8.51</v>
      </c>
      <c r="H51" s="176">
        <f>ROUND(ROUND(F51,2)*ROUND(G51,2),2)</f>
        <v>366.78</v>
      </c>
      <c r="K51" s="176">
        <v>8.51</v>
      </c>
    </row>
    <row r="52" spans="1:11" x14ac:dyDescent="0.2">
      <c r="A52" s="164" t="s">
        <v>241</v>
      </c>
      <c r="B52" s="165">
        <v>5502663</v>
      </c>
      <c r="C52" s="164" t="s">
        <v>156</v>
      </c>
      <c r="D52" s="166" t="s">
        <v>218</v>
      </c>
      <c r="E52" s="164" t="s">
        <v>14</v>
      </c>
      <c r="F52" s="167">
        <v>28.75</v>
      </c>
      <c r="G52" s="176">
        <f t="shared" si="0"/>
        <v>36.909999999999997</v>
      </c>
      <c r="H52" s="176">
        <f>ROUND(ROUND(F52,2)*ROUND(G52,2),2)</f>
        <v>1061.1600000000001</v>
      </c>
      <c r="K52" s="176">
        <v>36.909999999999997</v>
      </c>
    </row>
    <row r="53" spans="1:11" ht="22.5" x14ac:dyDescent="0.2">
      <c r="A53" s="164" t="s">
        <v>242</v>
      </c>
      <c r="B53" s="165">
        <v>1506055</v>
      </c>
      <c r="C53" s="164" t="s">
        <v>156</v>
      </c>
      <c r="D53" s="166" t="s">
        <v>220</v>
      </c>
      <c r="E53" s="164" t="s">
        <v>14</v>
      </c>
      <c r="F53" s="167">
        <v>52.8</v>
      </c>
      <c r="G53" s="176">
        <f t="shared" si="0"/>
        <v>501.24</v>
      </c>
      <c r="H53" s="176">
        <f>ROUND(ROUND(F53,2)*ROUND(G53,2),2)</f>
        <v>26465.47</v>
      </c>
      <c r="K53" s="176">
        <v>501.24</v>
      </c>
    </row>
    <row r="54" spans="1:11" x14ac:dyDescent="0.2">
      <c r="A54" s="162" t="s">
        <v>148</v>
      </c>
      <c r="B54" s="158"/>
      <c r="C54" s="158"/>
      <c r="D54" s="159" t="s">
        <v>221</v>
      </c>
      <c r="E54" s="163"/>
      <c r="F54" s="168"/>
      <c r="G54" s="175"/>
      <c r="H54" s="175">
        <f>ROUND(SUM(H55:H59),2)</f>
        <v>32138.65</v>
      </c>
      <c r="K54" s="175"/>
    </row>
    <row r="55" spans="1:11" x14ac:dyDescent="0.2">
      <c r="A55" s="164" t="s">
        <v>188</v>
      </c>
      <c r="B55" s="165">
        <v>4415673</v>
      </c>
      <c r="C55" s="164" t="s">
        <v>156</v>
      </c>
      <c r="D55" s="166" t="s">
        <v>222</v>
      </c>
      <c r="E55" s="164" t="s">
        <v>12</v>
      </c>
      <c r="F55" s="167">
        <v>420</v>
      </c>
      <c r="G55" s="176">
        <f t="shared" si="0"/>
        <v>10.14</v>
      </c>
      <c r="H55" s="176">
        <f>ROUND(ROUND(F55,2)*ROUND(G55,2),2)</f>
        <v>4258.8</v>
      </c>
      <c r="K55" s="176">
        <v>10.14</v>
      </c>
    </row>
    <row r="56" spans="1:11" x14ac:dyDescent="0.2">
      <c r="A56" s="164" t="s">
        <v>243</v>
      </c>
      <c r="B56" s="165">
        <v>11472</v>
      </c>
      <c r="C56" s="164" t="s">
        <v>13</v>
      </c>
      <c r="D56" s="166" t="s">
        <v>224</v>
      </c>
      <c r="E56" s="164" t="s">
        <v>12</v>
      </c>
      <c r="F56" s="167">
        <v>420</v>
      </c>
      <c r="G56" s="176">
        <f t="shared" si="0"/>
        <v>11.11</v>
      </c>
      <c r="H56" s="176">
        <f>ROUND(ROUND(F56,2)*ROUND(G56,2),2)</f>
        <v>4666.2</v>
      </c>
      <c r="K56" s="176">
        <v>11.11</v>
      </c>
    </row>
    <row r="57" spans="1:11" x14ac:dyDescent="0.2">
      <c r="A57" s="164" t="s">
        <v>244</v>
      </c>
      <c r="B57" s="165">
        <v>3212</v>
      </c>
      <c r="C57" s="164" t="s">
        <v>13</v>
      </c>
      <c r="D57" s="166" t="s">
        <v>226</v>
      </c>
      <c r="E57" s="164" t="s">
        <v>14</v>
      </c>
      <c r="F57" s="167">
        <v>8.6</v>
      </c>
      <c r="G57" s="176">
        <f t="shared" si="0"/>
        <v>192.45</v>
      </c>
      <c r="H57" s="176">
        <f>ROUND(ROUND(F57,2)*ROUND(G57,2),2)</f>
        <v>1655.07</v>
      </c>
      <c r="K57" s="176">
        <v>192.45</v>
      </c>
    </row>
    <row r="58" spans="1:11" ht="22.5" x14ac:dyDescent="0.2">
      <c r="A58" s="164" t="s">
        <v>245</v>
      </c>
      <c r="B58" s="165">
        <v>2621</v>
      </c>
      <c r="C58" s="164" t="s">
        <v>13</v>
      </c>
      <c r="D58" s="166" t="s">
        <v>246</v>
      </c>
      <c r="E58" s="164" t="s">
        <v>147</v>
      </c>
      <c r="F58" s="167">
        <v>85.6</v>
      </c>
      <c r="G58" s="176">
        <f t="shared" si="0"/>
        <v>96.51</v>
      </c>
      <c r="H58" s="176">
        <f>ROUND(ROUND(F58,2)*ROUND(G58,2),2)</f>
        <v>8261.26</v>
      </c>
      <c r="K58" s="176">
        <v>96.51</v>
      </c>
    </row>
    <row r="59" spans="1:11" ht="22.5" x14ac:dyDescent="0.2">
      <c r="A59" s="164" t="s">
        <v>247</v>
      </c>
      <c r="B59" s="165">
        <v>1505879</v>
      </c>
      <c r="C59" s="164" t="s">
        <v>156</v>
      </c>
      <c r="D59" s="169" t="s">
        <v>230</v>
      </c>
      <c r="E59" s="164" t="s">
        <v>14</v>
      </c>
      <c r="F59" s="167">
        <v>43</v>
      </c>
      <c r="G59" s="176">
        <f t="shared" si="0"/>
        <v>309.24</v>
      </c>
      <c r="H59" s="176">
        <f>ROUND(ROUND(F59,2)*ROUND(G59,2),2)</f>
        <v>13297.32</v>
      </c>
      <c r="K59" s="176">
        <v>309.24</v>
      </c>
    </row>
    <row r="60" spans="1:11" x14ac:dyDescent="0.2">
      <c r="A60" s="162" t="s">
        <v>189</v>
      </c>
      <c r="B60" s="158"/>
      <c r="C60" s="158"/>
      <c r="D60" s="159" t="s">
        <v>182</v>
      </c>
      <c r="E60" s="163"/>
      <c r="F60" s="168"/>
      <c r="G60" s="175"/>
      <c r="H60" s="175">
        <f>ROUND(SUM(H61:H62),2)</f>
        <v>5589.9</v>
      </c>
      <c r="K60" s="175"/>
    </row>
    <row r="61" spans="1:11" x14ac:dyDescent="0.2">
      <c r="A61" s="164" t="s">
        <v>190</v>
      </c>
      <c r="B61" s="165">
        <v>90777</v>
      </c>
      <c r="C61" s="164" t="s">
        <v>11</v>
      </c>
      <c r="D61" s="166" t="s">
        <v>161</v>
      </c>
      <c r="E61" s="164" t="s">
        <v>144</v>
      </c>
      <c r="F61" s="167">
        <v>20</v>
      </c>
      <c r="G61" s="176">
        <f t="shared" si="0"/>
        <v>157.37</v>
      </c>
      <c r="H61" s="176">
        <f>ROUND(ROUND(F61,2)*ROUND(G61,2),2)</f>
        <v>3147.4</v>
      </c>
      <c r="K61" s="176">
        <v>157.37</v>
      </c>
    </row>
    <row r="62" spans="1:11" x14ac:dyDescent="0.2">
      <c r="A62" s="164" t="s">
        <v>191</v>
      </c>
      <c r="B62" s="165">
        <v>90776</v>
      </c>
      <c r="C62" s="164" t="s">
        <v>11</v>
      </c>
      <c r="D62" s="166" t="s">
        <v>152</v>
      </c>
      <c r="E62" s="164" t="s">
        <v>144</v>
      </c>
      <c r="F62" s="167">
        <v>50</v>
      </c>
      <c r="G62" s="176">
        <f t="shared" si="0"/>
        <v>48.85</v>
      </c>
      <c r="H62" s="176">
        <f>ROUND(ROUND(F62,2)*ROUND(G62,2),2)</f>
        <v>2442.5</v>
      </c>
      <c r="K62" s="176">
        <v>48.85</v>
      </c>
    </row>
    <row r="63" spans="1:11" x14ac:dyDescent="0.2">
      <c r="A63" s="162" t="s">
        <v>192</v>
      </c>
      <c r="B63" s="158"/>
      <c r="C63" s="158"/>
      <c r="D63" s="159" t="s">
        <v>231</v>
      </c>
      <c r="E63" s="163"/>
      <c r="F63" s="168"/>
      <c r="G63" s="175"/>
      <c r="H63" s="175">
        <f>ROUND(SUM(H64:H65),2)</f>
        <v>2538.13</v>
      </c>
      <c r="K63" s="175"/>
    </row>
    <row r="64" spans="1:11" ht="33.75" x14ac:dyDescent="0.2">
      <c r="A64" s="164" t="s">
        <v>193</v>
      </c>
      <c r="B64" s="165">
        <v>1107892</v>
      </c>
      <c r="C64" s="164" t="s">
        <v>156</v>
      </c>
      <c r="D64" s="169" t="s">
        <v>160</v>
      </c>
      <c r="E64" s="164" t="s">
        <v>14</v>
      </c>
      <c r="F64" s="167">
        <v>4.1100000000000003</v>
      </c>
      <c r="G64" s="176">
        <f t="shared" si="0"/>
        <v>534.62</v>
      </c>
      <c r="H64" s="176">
        <f>ROUND(ROUND(F64,2)*ROUND(G64,2),2)</f>
        <v>2197.29</v>
      </c>
      <c r="K64" s="176">
        <v>534.62</v>
      </c>
    </row>
    <row r="65" spans="1:11" ht="22.5" x14ac:dyDescent="0.2">
      <c r="A65" s="164" t="s">
        <v>194</v>
      </c>
      <c r="B65" s="165">
        <v>1506055</v>
      </c>
      <c r="C65" s="164" t="s">
        <v>156</v>
      </c>
      <c r="D65" s="166" t="s">
        <v>220</v>
      </c>
      <c r="E65" s="164" t="s">
        <v>14</v>
      </c>
      <c r="F65" s="167">
        <v>0.68</v>
      </c>
      <c r="G65" s="176">
        <f t="shared" si="0"/>
        <v>501.24</v>
      </c>
      <c r="H65" s="176">
        <f>ROUND(ROUND(F65,2)*ROUND(G65,2),2)</f>
        <v>340.84</v>
      </c>
      <c r="K65" s="176">
        <v>501.24</v>
      </c>
    </row>
    <row r="66" spans="1:11" x14ac:dyDescent="0.2">
      <c r="A66" s="157">
        <v>3</v>
      </c>
      <c r="B66" s="158"/>
      <c r="C66" s="158"/>
      <c r="D66" s="159" t="s">
        <v>248</v>
      </c>
      <c r="E66" s="163"/>
      <c r="F66" s="168"/>
      <c r="G66" s="175"/>
      <c r="H66" s="175">
        <f>ROUND(SUM(H67,H71,H75,H80),2)</f>
        <v>49142.59</v>
      </c>
      <c r="K66" s="175"/>
    </row>
    <row r="67" spans="1:11" x14ac:dyDescent="0.2">
      <c r="A67" s="162" t="s">
        <v>57</v>
      </c>
      <c r="B67" s="158"/>
      <c r="C67" s="158"/>
      <c r="D67" s="159" t="s">
        <v>163</v>
      </c>
      <c r="E67" s="163"/>
      <c r="F67" s="168"/>
      <c r="G67" s="175"/>
      <c r="H67" s="175">
        <f>ROUND(SUM(H68:H70),2)</f>
        <v>6205.2</v>
      </c>
      <c r="K67" s="175"/>
    </row>
    <row r="68" spans="1:11" x14ac:dyDescent="0.2">
      <c r="A68" s="164" t="s">
        <v>195</v>
      </c>
      <c r="B68" s="165">
        <v>5502985</v>
      </c>
      <c r="C68" s="164" t="s">
        <v>156</v>
      </c>
      <c r="D68" s="166" t="s">
        <v>167</v>
      </c>
      <c r="E68" s="164" t="s">
        <v>12</v>
      </c>
      <c r="F68" s="167">
        <v>986</v>
      </c>
      <c r="G68" s="176">
        <f t="shared" si="0"/>
        <v>0.56000000000000005</v>
      </c>
      <c r="H68" s="176">
        <f>ROUND(ROUND(F68,2)*ROUND(G68,2),2)</f>
        <v>552.16</v>
      </c>
      <c r="K68" s="176">
        <v>0.56000000000000005</v>
      </c>
    </row>
    <row r="69" spans="1:11" ht="33.75" x14ac:dyDescent="0.2">
      <c r="A69" s="164" t="s">
        <v>249</v>
      </c>
      <c r="B69" s="165">
        <v>91031</v>
      </c>
      <c r="C69" s="164" t="s">
        <v>11</v>
      </c>
      <c r="D69" s="166" t="s">
        <v>208</v>
      </c>
      <c r="E69" s="164" t="s">
        <v>155</v>
      </c>
      <c r="F69" s="167">
        <v>16</v>
      </c>
      <c r="G69" s="176">
        <f t="shared" si="0"/>
        <v>294.44</v>
      </c>
      <c r="H69" s="176">
        <f>ROUND(ROUND(F69,2)*ROUND(G69,2),2)</f>
        <v>4711.04</v>
      </c>
      <c r="K69" s="176">
        <v>294.44</v>
      </c>
    </row>
    <row r="70" spans="1:11" x14ac:dyDescent="0.2">
      <c r="A70" s="164" t="s">
        <v>250</v>
      </c>
      <c r="B70" s="165">
        <v>2548</v>
      </c>
      <c r="C70" s="164" t="s">
        <v>13</v>
      </c>
      <c r="D70" s="166" t="s">
        <v>210</v>
      </c>
      <c r="E70" s="164" t="s">
        <v>12</v>
      </c>
      <c r="F70" s="167">
        <v>600</v>
      </c>
      <c r="G70" s="176">
        <f t="shared" si="0"/>
        <v>1.57</v>
      </c>
      <c r="H70" s="176">
        <f>ROUND(ROUND(F70,2)*ROUND(G70,2),2)</f>
        <v>942</v>
      </c>
      <c r="K70" s="176">
        <v>1.57</v>
      </c>
    </row>
    <row r="71" spans="1:11" x14ac:dyDescent="0.2">
      <c r="A71" s="162" t="s">
        <v>149</v>
      </c>
      <c r="B71" s="158"/>
      <c r="C71" s="158"/>
      <c r="D71" s="159" t="s">
        <v>211</v>
      </c>
      <c r="E71" s="163"/>
      <c r="F71" s="168"/>
      <c r="G71" s="175"/>
      <c r="H71" s="175">
        <f>ROUND(SUM(H72:H74),2)</f>
        <v>6925.99</v>
      </c>
      <c r="K71" s="175"/>
    </row>
    <row r="72" spans="1:11" x14ac:dyDescent="0.2">
      <c r="A72" s="164" t="s">
        <v>196</v>
      </c>
      <c r="B72" s="165">
        <v>4815671</v>
      </c>
      <c r="C72" s="164" t="s">
        <v>156</v>
      </c>
      <c r="D72" s="166" t="s">
        <v>178</v>
      </c>
      <c r="E72" s="164" t="s">
        <v>14</v>
      </c>
      <c r="F72" s="167">
        <v>250</v>
      </c>
      <c r="G72" s="176">
        <f t="shared" si="0"/>
        <v>21.26</v>
      </c>
      <c r="H72" s="176">
        <f>ROUND(ROUND(F72,2)*ROUND(G72,2),2)</f>
        <v>5315</v>
      </c>
      <c r="K72" s="176">
        <v>21.26</v>
      </c>
    </row>
    <row r="73" spans="1:11" x14ac:dyDescent="0.2">
      <c r="A73" s="164" t="s">
        <v>197</v>
      </c>
      <c r="B73" s="165">
        <v>4805751</v>
      </c>
      <c r="C73" s="164" t="s">
        <v>156</v>
      </c>
      <c r="D73" s="166" t="s">
        <v>251</v>
      </c>
      <c r="E73" s="164" t="s">
        <v>14</v>
      </c>
      <c r="F73" s="167">
        <v>3</v>
      </c>
      <c r="G73" s="176">
        <f t="shared" si="0"/>
        <v>70.33</v>
      </c>
      <c r="H73" s="176">
        <f>ROUND(ROUND(F73,2)*ROUND(G73,2),2)</f>
        <v>210.99</v>
      </c>
      <c r="K73" s="176">
        <v>70.33</v>
      </c>
    </row>
    <row r="74" spans="1:11" x14ac:dyDescent="0.2">
      <c r="A74" s="164" t="s">
        <v>281</v>
      </c>
      <c r="B74" s="165">
        <v>5502978</v>
      </c>
      <c r="C74" s="164" t="s">
        <v>156</v>
      </c>
      <c r="D74" s="166" t="s">
        <v>159</v>
      </c>
      <c r="E74" s="164" t="s">
        <v>14</v>
      </c>
      <c r="F74" s="167">
        <v>250</v>
      </c>
      <c r="G74" s="176">
        <f t="shared" si="0"/>
        <v>5.6</v>
      </c>
      <c r="H74" s="176">
        <f>ROUND(ROUND(F74,2)*ROUND(G74,2),2)</f>
        <v>1400</v>
      </c>
      <c r="K74" s="176">
        <v>5.6</v>
      </c>
    </row>
    <row r="75" spans="1:11" x14ac:dyDescent="0.2">
      <c r="A75" s="162" t="s">
        <v>150</v>
      </c>
      <c r="B75" s="158"/>
      <c r="C75" s="158"/>
      <c r="D75" s="159" t="s">
        <v>231</v>
      </c>
      <c r="E75" s="163"/>
      <c r="F75" s="168"/>
      <c r="G75" s="175"/>
      <c r="H75" s="175">
        <f>ROUND(SUM(H76:H79),2)</f>
        <v>1131.4000000000001</v>
      </c>
      <c r="K75" s="175"/>
    </row>
    <row r="76" spans="1:11" ht="22.5" x14ac:dyDescent="0.2">
      <c r="A76" s="164" t="s">
        <v>198</v>
      </c>
      <c r="B76" s="165">
        <v>5161</v>
      </c>
      <c r="C76" s="164" t="s">
        <v>13</v>
      </c>
      <c r="D76" s="169" t="s">
        <v>252</v>
      </c>
      <c r="E76" s="164" t="s">
        <v>147</v>
      </c>
      <c r="F76" s="167">
        <v>6</v>
      </c>
      <c r="G76" s="176">
        <f t="shared" ref="G76:G104" si="1">K76</f>
        <v>68.73</v>
      </c>
      <c r="H76" s="176">
        <f>ROUND(ROUND(F76,2)*ROUND(G76,2),2)</f>
        <v>412.38</v>
      </c>
      <c r="K76" s="176">
        <v>68.73</v>
      </c>
    </row>
    <row r="77" spans="1:11" x14ac:dyDescent="0.2">
      <c r="A77" s="164" t="s">
        <v>253</v>
      </c>
      <c r="B77" s="165">
        <v>5299</v>
      </c>
      <c r="C77" s="164" t="s">
        <v>13</v>
      </c>
      <c r="D77" s="166" t="s">
        <v>254</v>
      </c>
      <c r="E77" s="164" t="s">
        <v>147</v>
      </c>
      <c r="F77" s="167">
        <v>6</v>
      </c>
      <c r="G77" s="176">
        <f t="shared" si="1"/>
        <v>4.12</v>
      </c>
      <c r="H77" s="176">
        <f>ROUND(ROUND(F77,2)*ROUND(G77,2),2)</f>
        <v>24.72</v>
      </c>
      <c r="K77" s="176">
        <v>4.12</v>
      </c>
    </row>
    <row r="78" spans="1:11" ht="22.5" x14ac:dyDescent="0.2">
      <c r="A78" s="164" t="s">
        <v>255</v>
      </c>
      <c r="B78" s="165">
        <v>5994</v>
      </c>
      <c r="C78" s="164" t="s">
        <v>13</v>
      </c>
      <c r="D78" s="166" t="s">
        <v>233</v>
      </c>
      <c r="E78" s="164" t="s">
        <v>145</v>
      </c>
      <c r="F78" s="167">
        <v>1</v>
      </c>
      <c r="G78" s="176">
        <f t="shared" si="1"/>
        <v>681.8</v>
      </c>
      <c r="H78" s="176">
        <f>ROUND(ROUND(F78,2)*ROUND(G78,2),2)</f>
        <v>681.8</v>
      </c>
      <c r="K78" s="176">
        <v>681.8</v>
      </c>
    </row>
    <row r="79" spans="1:11" ht="22.5" x14ac:dyDescent="0.2">
      <c r="A79" s="164" t="s">
        <v>256</v>
      </c>
      <c r="B79" s="165">
        <v>6011</v>
      </c>
      <c r="C79" s="164" t="s">
        <v>13</v>
      </c>
      <c r="D79" s="169" t="s">
        <v>234</v>
      </c>
      <c r="E79" s="164" t="s">
        <v>145</v>
      </c>
      <c r="F79" s="167">
        <v>1</v>
      </c>
      <c r="G79" s="176">
        <f t="shared" si="1"/>
        <v>12.5</v>
      </c>
      <c r="H79" s="176">
        <f>ROUND(ROUND(F79,2)*ROUND(G79,2),2)</f>
        <v>12.5</v>
      </c>
      <c r="K79" s="176">
        <v>12.5</v>
      </c>
    </row>
    <row r="80" spans="1:11" x14ac:dyDescent="0.2">
      <c r="A80" s="162" t="s">
        <v>151</v>
      </c>
      <c r="B80" s="158"/>
      <c r="C80" s="158"/>
      <c r="D80" s="159" t="s">
        <v>257</v>
      </c>
      <c r="E80" s="163"/>
      <c r="F80" s="168"/>
      <c r="G80" s="175"/>
      <c r="H80" s="175">
        <f>ROUND(SUM(H81:H82),2)</f>
        <v>34880</v>
      </c>
      <c r="K80" s="175"/>
    </row>
    <row r="81" spans="1:11" ht="45" x14ac:dyDescent="0.2">
      <c r="A81" s="164" t="s">
        <v>199</v>
      </c>
      <c r="B81" s="165">
        <v>5502109</v>
      </c>
      <c r="C81" s="164" t="s">
        <v>156</v>
      </c>
      <c r="D81" s="169" t="s">
        <v>258</v>
      </c>
      <c r="E81" s="164" t="s">
        <v>14</v>
      </c>
      <c r="F81" s="167">
        <v>4000</v>
      </c>
      <c r="G81" s="176">
        <f t="shared" si="1"/>
        <v>6.76</v>
      </c>
      <c r="H81" s="176">
        <f>ROUND(ROUND(F81,2)*ROUND(G81,2),2)</f>
        <v>27040</v>
      </c>
      <c r="K81" s="176">
        <v>6.76</v>
      </c>
    </row>
    <row r="82" spans="1:11" x14ac:dyDescent="0.2">
      <c r="A82" s="164" t="s">
        <v>259</v>
      </c>
      <c r="B82" s="165">
        <v>4413942</v>
      </c>
      <c r="C82" s="164" t="s">
        <v>156</v>
      </c>
      <c r="D82" s="166" t="s">
        <v>260</v>
      </c>
      <c r="E82" s="164" t="s">
        <v>14</v>
      </c>
      <c r="F82" s="167">
        <v>4000</v>
      </c>
      <c r="G82" s="176">
        <f t="shared" si="1"/>
        <v>1.96</v>
      </c>
      <c r="H82" s="176">
        <f>ROUND(ROUND(F82,2)*ROUND(G82,2),2)</f>
        <v>7840</v>
      </c>
      <c r="K82" s="176">
        <v>1.96</v>
      </c>
    </row>
    <row r="83" spans="1:11" x14ac:dyDescent="0.2">
      <c r="A83" s="157">
        <v>4</v>
      </c>
      <c r="B83" s="158"/>
      <c r="C83" s="158"/>
      <c r="D83" s="159" t="s">
        <v>261</v>
      </c>
      <c r="E83" s="163"/>
      <c r="F83" s="168"/>
      <c r="G83" s="175"/>
      <c r="H83" s="175">
        <f>ROUND(H84+H86,2)</f>
        <v>7373.99</v>
      </c>
      <c r="K83" s="175"/>
    </row>
    <row r="84" spans="1:11" x14ac:dyDescent="0.2">
      <c r="A84" s="162" t="s">
        <v>62</v>
      </c>
      <c r="B84" s="158"/>
      <c r="C84" s="158"/>
      <c r="D84" s="159" t="s">
        <v>163</v>
      </c>
      <c r="E84" s="163"/>
      <c r="F84" s="168"/>
      <c r="G84" s="175"/>
      <c r="H84" s="175">
        <f>ROUND(SUM(H85:H85),2)</f>
        <v>448</v>
      </c>
      <c r="K84" s="175"/>
    </row>
    <row r="85" spans="1:11" x14ac:dyDescent="0.2">
      <c r="A85" s="164" t="s">
        <v>200</v>
      </c>
      <c r="B85" s="165">
        <v>5502985</v>
      </c>
      <c r="C85" s="164" t="s">
        <v>156</v>
      </c>
      <c r="D85" s="166" t="s">
        <v>167</v>
      </c>
      <c r="E85" s="164" t="s">
        <v>12</v>
      </c>
      <c r="F85" s="167">
        <v>800</v>
      </c>
      <c r="G85" s="176">
        <f t="shared" si="1"/>
        <v>0.56000000000000005</v>
      </c>
      <c r="H85" s="176">
        <f>ROUND(ROUND(F85,2)*ROUND(G85,2),2)</f>
        <v>448</v>
      </c>
      <c r="K85" s="176">
        <v>0.56000000000000005</v>
      </c>
    </row>
    <row r="86" spans="1:11" x14ac:dyDescent="0.2">
      <c r="A86" s="162" t="s">
        <v>64</v>
      </c>
      <c r="B86" s="158"/>
      <c r="C86" s="158"/>
      <c r="D86" s="159" t="s">
        <v>211</v>
      </c>
      <c r="E86" s="163"/>
      <c r="F86" s="168"/>
      <c r="G86" s="175"/>
      <c r="H86" s="175">
        <f>ROUND(SUM(H87:H89),2)</f>
        <v>6925.99</v>
      </c>
      <c r="K86" s="175"/>
    </row>
    <row r="87" spans="1:11" x14ac:dyDescent="0.2">
      <c r="A87" s="164" t="s">
        <v>201</v>
      </c>
      <c r="B87" s="165">
        <v>4805751</v>
      </c>
      <c r="C87" s="164" t="s">
        <v>156</v>
      </c>
      <c r="D87" s="166" t="s">
        <v>251</v>
      </c>
      <c r="E87" s="164" t="s">
        <v>14</v>
      </c>
      <c r="F87" s="167">
        <v>3</v>
      </c>
      <c r="G87" s="176">
        <f t="shared" si="1"/>
        <v>70.33</v>
      </c>
      <c r="H87" s="176">
        <f>ROUND(ROUND(F87,2)*ROUND(G87,2),2)</f>
        <v>210.99</v>
      </c>
      <c r="K87" s="176">
        <v>70.33</v>
      </c>
    </row>
    <row r="88" spans="1:11" x14ac:dyDescent="0.2">
      <c r="A88" s="164" t="s">
        <v>202</v>
      </c>
      <c r="B88" s="165">
        <v>4815671</v>
      </c>
      <c r="C88" s="164" t="s">
        <v>156</v>
      </c>
      <c r="D88" s="166" t="s">
        <v>178</v>
      </c>
      <c r="E88" s="164" t="s">
        <v>14</v>
      </c>
      <c r="F88" s="167">
        <v>250</v>
      </c>
      <c r="G88" s="176">
        <f t="shared" si="1"/>
        <v>21.26</v>
      </c>
      <c r="H88" s="176">
        <f>ROUND(ROUND(F88,2)*ROUND(G88,2),2)</f>
        <v>5315</v>
      </c>
      <c r="K88" s="176">
        <v>21.26</v>
      </c>
    </row>
    <row r="89" spans="1:11" x14ac:dyDescent="0.2">
      <c r="A89" s="164" t="s">
        <v>203</v>
      </c>
      <c r="B89" s="165">
        <v>5502978</v>
      </c>
      <c r="C89" s="164" t="s">
        <v>156</v>
      </c>
      <c r="D89" s="166" t="s">
        <v>159</v>
      </c>
      <c r="E89" s="164" t="s">
        <v>14</v>
      </c>
      <c r="F89" s="167">
        <v>250</v>
      </c>
      <c r="G89" s="176">
        <f t="shared" si="1"/>
        <v>5.6</v>
      </c>
      <c r="H89" s="176">
        <f>ROUND(ROUND(F89,2)*ROUND(G89,2),2)</f>
        <v>1400</v>
      </c>
      <c r="K89" s="176">
        <v>5.6</v>
      </c>
    </row>
    <row r="90" spans="1:11" x14ac:dyDescent="0.2">
      <c r="A90" s="170">
        <v>5</v>
      </c>
      <c r="B90" s="171"/>
      <c r="C90" s="171"/>
      <c r="D90" s="172" t="s">
        <v>262</v>
      </c>
      <c r="E90" s="173"/>
      <c r="F90" s="174"/>
      <c r="G90" s="177"/>
      <c r="H90" s="177">
        <f>ROUND(H91+H93+H98+H102,2)</f>
        <v>138212.73000000001</v>
      </c>
      <c r="K90" s="177"/>
    </row>
    <row r="91" spans="1:11" x14ac:dyDescent="0.2">
      <c r="A91" s="157" t="s">
        <v>263</v>
      </c>
      <c r="B91" s="158"/>
      <c r="C91" s="158"/>
      <c r="D91" s="159" t="s">
        <v>163</v>
      </c>
      <c r="E91" s="160"/>
      <c r="F91" s="161"/>
      <c r="G91" s="178"/>
      <c r="H91" s="178">
        <f>ROUND(SUM(H92:H92),2)</f>
        <v>840</v>
      </c>
      <c r="K91" s="178"/>
    </row>
    <row r="92" spans="1:11" x14ac:dyDescent="0.2">
      <c r="A92" s="164" t="s">
        <v>264</v>
      </c>
      <c r="B92" s="165">
        <v>5502985</v>
      </c>
      <c r="C92" s="164" t="s">
        <v>156</v>
      </c>
      <c r="D92" s="166" t="s">
        <v>167</v>
      </c>
      <c r="E92" s="164" t="s">
        <v>12</v>
      </c>
      <c r="F92" s="167">
        <v>1500</v>
      </c>
      <c r="G92" s="179">
        <f t="shared" si="1"/>
        <v>0.56000000000000005</v>
      </c>
      <c r="H92" s="179">
        <f>ROUND(ROUND(F92,2)*ROUND(G92,2),2)</f>
        <v>840</v>
      </c>
      <c r="K92" s="179">
        <v>0.56000000000000005</v>
      </c>
    </row>
    <row r="93" spans="1:11" x14ac:dyDescent="0.2">
      <c r="A93" s="157" t="s">
        <v>265</v>
      </c>
      <c r="B93" s="158"/>
      <c r="C93" s="158"/>
      <c r="D93" s="159" t="s">
        <v>215</v>
      </c>
      <c r="E93" s="163"/>
      <c r="F93" s="168"/>
      <c r="G93" s="178"/>
      <c r="H93" s="178">
        <f>ROUND(SUM(H94:H97),2)</f>
        <v>90642.83</v>
      </c>
      <c r="K93" s="178"/>
    </row>
    <row r="94" spans="1:11" x14ac:dyDescent="0.2">
      <c r="A94" s="164" t="s">
        <v>266</v>
      </c>
      <c r="B94" s="165">
        <v>5501710</v>
      </c>
      <c r="C94" s="164" t="s">
        <v>156</v>
      </c>
      <c r="D94" s="166" t="s">
        <v>157</v>
      </c>
      <c r="E94" s="164" t="s">
        <v>14</v>
      </c>
      <c r="F94" s="167">
        <v>223</v>
      </c>
      <c r="G94" s="179">
        <f t="shared" si="1"/>
        <v>3.28</v>
      </c>
      <c r="H94" s="179">
        <f>ROUND(ROUND(F94,2)*ROUND(G94,2),2)</f>
        <v>731.44</v>
      </c>
      <c r="K94" s="179">
        <v>3.28</v>
      </c>
    </row>
    <row r="95" spans="1:11" x14ac:dyDescent="0.2">
      <c r="A95" s="164" t="s">
        <v>267</v>
      </c>
      <c r="B95" s="165">
        <v>5502187</v>
      </c>
      <c r="C95" s="164" t="s">
        <v>156</v>
      </c>
      <c r="D95" s="166" t="s">
        <v>158</v>
      </c>
      <c r="E95" s="164" t="s">
        <v>14</v>
      </c>
      <c r="F95" s="167">
        <v>63.72</v>
      </c>
      <c r="G95" s="179">
        <f t="shared" si="1"/>
        <v>8.51</v>
      </c>
      <c r="H95" s="179">
        <f>ROUND(ROUND(F95,2)*ROUND(G95,2),2)</f>
        <v>542.26</v>
      </c>
      <c r="K95" s="179">
        <v>8.51</v>
      </c>
    </row>
    <row r="96" spans="1:11" x14ac:dyDescent="0.2">
      <c r="A96" s="164" t="s">
        <v>268</v>
      </c>
      <c r="B96" s="165">
        <v>5502663</v>
      </c>
      <c r="C96" s="164" t="s">
        <v>156</v>
      </c>
      <c r="D96" s="166" t="s">
        <v>218</v>
      </c>
      <c r="E96" s="164" t="s">
        <v>14</v>
      </c>
      <c r="F96" s="167">
        <v>31.86</v>
      </c>
      <c r="G96" s="179">
        <f t="shared" si="1"/>
        <v>36.909999999999997</v>
      </c>
      <c r="H96" s="179">
        <f>ROUND(ROUND(F96,2)*ROUND(G96,2),2)</f>
        <v>1175.95</v>
      </c>
      <c r="K96" s="179">
        <v>36.909999999999997</v>
      </c>
    </row>
    <row r="97" spans="1:11" ht="22.5" x14ac:dyDescent="0.2">
      <c r="A97" s="164" t="s">
        <v>269</v>
      </c>
      <c r="B97" s="165">
        <v>1506055</v>
      </c>
      <c r="C97" s="164" t="s">
        <v>156</v>
      </c>
      <c r="D97" s="166" t="s">
        <v>220</v>
      </c>
      <c r="E97" s="164" t="s">
        <v>14</v>
      </c>
      <c r="F97" s="167">
        <v>175.95</v>
      </c>
      <c r="G97" s="179">
        <f t="shared" si="1"/>
        <v>501.24</v>
      </c>
      <c r="H97" s="179">
        <f>ROUND(ROUND(F97,2)*ROUND(G97,2),2)</f>
        <v>88193.18</v>
      </c>
      <c r="K97" s="179">
        <v>501.24</v>
      </c>
    </row>
    <row r="98" spans="1:11" x14ac:dyDescent="0.2">
      <c r="A98" s="157" t="s">
        <v>270</v>
      </c>
      <c r="B98" s="158"/>
      <c r="C98" s="158"/>
      <c r="D98" s="159" t="s">
        <v>271</v>
      </c>
      <c r="E98" s="163"/>
      <c r="F98" s="168"/>
      <c r="G98" s="178"/>
      <c r="H98" s="178">
        <f>ROUND(SUM(H99:H101),2)</f>
        <v>39484.35</v>
      </c>
      <c r="K98" s="178"/>
    </row>
    <row r="99" spans="1:11" x14ac:dyDescent="0.2">
      <c r="A99" s="164" t="s">
        <v>272</v>
      </c>
      <c r="B99" s="165">
        <v>11472</v>
      </c>
      <c r="C99" s="164" t="s">
        <v>13</v>
      </c>
      <c r="D99" s="166" t="s">
        <v>224</v>
      </c>
      <c r="E99" s="164" t="s">
        <v>12</v>
      </c>
      <c r="F99" s="167">
        <v>912</v>
      </c>
      <c r="G99" s="179">
        <f t="shared" si="1"/>
        <v>11.11</v>
      </c>
      <c r="H99" s="179">
        <f>ROUND(ROUND(F99,2)*ROUND(G99,2),2)</f>
        <v>10132.32</v>
      </c>
      <c r="K99" s="179">
        <v>11.11</v>
      </c>
    </row>
    <row r="100" spans="1:11" x14ac:dyDescent="0.2">
      <c r="A100" s="164" t="s">
        <v>273</v>
      </c>
      <c r="B100" s="165">
        <v>4415673</v>
      </c>
      <c r="C100" s="164" t="s">
        <v>156</v>
      </c>
      <c r="D100" s="166" t="s">
        <v>222</v>
      </c>
      <c r="E100" s="164" t="s">
        <v>12</v>
      </c>
      <c r="F100" s="167">
        <v>912.37</v>
      </c>
      <c r="G100" s="179">
        <f t="shared" si="1"/>
        <v>10.14</v>
      </c>
      <c r="H100" s="179">
        <f>ROUND(ROUND(F100,2)*ROUND(G100,2),2)</f>
        <v>9251.43</v>
      </c>
      <c r="K100" s="179">
        <v>10.14</v>
      </c>
    </row>
    <row r="101" spans="1:11" ht="22.5" x14ac:dyDescent="0.2">
      <c r="A101" s="164" t="s">
        <v>274</v>
      </c>
      <c r="B101" s="165">
        <v>1505879</v>
      </c>
      <c r="C101" s="164" t="s">
        <v>156</v>
      </c>
      <c r="D101" s="169" t="s">
        <v>230</v>
      </c>
      <c r="E101" s="164" t="s">
        <v>14</v>
      </c>
      <c r="F101" s="167">
        <v>65</v>
      </c>
      <c r="G101" s="179">
        <f t="shared" si="1"/>
        <v>309.24</v>
      </c>
      <c r="H101" s="179">
        <f>ROUND(ROUND(F101,2)*ROUND(G101,2),2)</f>
        <v>20100.599999999999</v>
      </c>
      <c r="K101" s="179">
        <v>309.24</v>
      </c>
    </row>
    <row r="102" spans="1:11" x14ac:dyDescent="0.2">
      <c r="A102" s="157" t="s">
        <v>275</v>
      </c>
      <c r="B102" s="158"/>
      <c r="C102" s="158"/>
      <c r="D102" s="159" t="s">
        <v>276</v>
      </c>
      <c r="E102" s="163"/>
      <c r="F102" s="168"/>
      <c r="G102" s="178"/>
      <c r="H102" s="178">
        <f>ROUND(SUM(H103:H104),2)</f>
        <v>7245.55</v>
      </c>
      <c r="K102" s="178"/>
    </row>
    <row r="103" spans="1:11" ht="22.5" x14ac:dyDescent="0.2">
      <c r="A103" s="164" t="s">
        <v>277</v>
      </c>
      <c r="B103" s="165">
        <v>90777</v>
      </c>
      <c r="C103" s="164" t="s">
        <v>11</v>
      </c>
      <c r="D103" s="169" t="s">
        <v>278</v>
      </c>
      <c r="E103" s="164" t="s">
        <v>144</v>
      </c>
      <c r="F103" s="167">
        <v>15</v>
      </c>
      <c r="G103" s="179">
        <f t="shared" si="1"/>
        <v>157.37</v>
      </c>
      <c r="H103" s="179">
        <f>ROUND(ROUND(F103,2)*ROUND(G103,2),2)</f>
        <v>2360.5500000000002</v>
      </c>
      <c r="K103" s="179">
        <v>157.37</v>
      </c>
    </row>
    <row r="104" spans="1:11" x14ac:dyDescent="0.2">
      <c r="A104" s="164" t="s">
        <v>279</v>
      </c>
      <c r="B104" s="165">
        <v>90776</v>
      </c>
      <c r="C104" s="164" t="s">
        <v>11</v>
      </c>
      <c r="D104" s="166" t="s">
        <v>152</v>
      </c>
      <c r="E104" s="164" t="s">
        <v>144</v>
      </c>
      <c r="F104" s="167">
        <v>100</v>
      </c>
      <c r="G104" s="179">
        <f t="shared" si="1"/>
        <v>48.85</v>
      </c>
      <c r="H104" s="179">
        <f>ROUND(ROUND(F104,2)*ROUND(G104,2),2)</f>
        <v>4885</v>
      </c>
      <c r="K104" s="179">
        <v>48.85</v>
      </c>
    </row>
    <row r="105" spans="1:11" x14ac:dyDescent="0.2">
      <c r="A105" s="155"/>
      <c r="B105" s="152"/>
      <c r="C105" s="152"/>
      <c r="D105" s="153"/>
      <c r="E105" s="152"/>
      <c r="F105" s="154"/>
      <c r="G105" s="156" t="s">
        <v>146</v>
      </c>
      <c r="H105" s="156">
        <f>SUM(H9,H38,H66,H83,H90,)</f>
        <v>363395.66000000003</v>
      </c>
      <c r="K105" s="156"/>
    </row>
    <row r="107" spans="1:11" ht="12.75" x14ac:dyDescent="0.2">
      <c r="H107" s="124" t="s">
        <v>282</v>
      </c>
      <c r="J107" s="240"/>
    </row>
    <row r="109" spans="1:11" ht="12.75" x14ac:dyDescent="0.2">
      <c r="K109" s="124"/>
    </row>
    <row r="110" spans="1:11" ht="10.5" customHeight="1" x14ac:dyDescent="0.2">
      <c r="D110" s="28" t="s">
        <v>15</v>
      </c>
    </row>
    <row r="111" spans="1:11" ht="10.5" customHeight="1" x14ac:dyDescent="0.2">
      <c r="D111" s="29" t="s">
        <v>16</v>
      </c>
    </row>
    <row r="112" spans="1:11" ht="10.5" customHeight="1" x14ac:dyDescent="0.2">
      <c r="D112" s="30" t="s">
        <v>17</v>
      </c>
    </row>
    <row r="113" spans="4:4" ht="10.5" customHeight="1" x14ac:dyDescent="0.2">
      <c r="D113" s="32" t="s">
        <v>18</v>
      </c>
    </row>
  </sheetData>
  <mergeCells count="2">
    <mergeCell ref="A1:H1"/>
    <mergeCell ref="A3:H3"/>
  </mergeCells>
  <phoneticPr fontId="2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8731-FB5F-45A8-9504-A4792610704B}">
  <sheetPr>
    <pageSetUpPr fitToPage="1"/>
  </sheetPr>
  <dimension ref="A1:H90"/>
  <sheetViews>
    <sheetView view="pageBreakPreview" topLeftCell="A55" zoomScale="115" zoomScaleNormal="100" zoomScaleSheetLayoutView="115" workbookViewId="0">
      <selection activeCell="A4" sqref="A4"/>
    </sheetView>
  </sheetViews>
  <sheetFormatPr defaultColWidth="10.6640625" defaultRowHeight="15" x14ac:dyDescent="0.2"/>
  <cols>
    <col min="1" max="1" width="21" style="4" bestFit="1" customWidth="1"/>
    <col min="2" max="2" width="63" style="4" customWidth="1"/>
    <col min="3" max="3" width="16.33203125" style="4" customWidth="1"/>
    <col min="4" max="5" width="16.83203125" style="4" customWidth="1"/>
    <col min="6" max="16384" width="10.6640625" style="4"/>
  </cols>
  <sheetData>
    <row r="1" spans="1:8" ht="69.95" customHeight="1" x14ac:dyDescent="0.2">
      <c r="A1" s="210" t="s">
        <v>0</v>
      </c>
      <c r="B1" s="210"/>
      <c r="C1" s="210"/>
      <c r="D1" s="210"/>
      <c r="E1" s="210"/>
      <c r="F1" s="210"/>
      <c r="G1" s="210"/>
      <c r="H1" s="210"/>
    </row>
    <row r="3" spans="1:8" ht="112.5" customHeight="1" x14ac:dyDescent="0.2">
      <c r="A3" s="211" t="s">
        <v>283</v>
      </c>
      <c r="B3" s="211"/>
      <c r="C3" s="211"/>
      <c r="D3" s="211"/>
      <c r="E3" s="211"/>
      <c r="F3" s="211"/>
      <c r="G3" s="211"/>
      <c r="H3" s="211"/>
    </row>
    <row r="5" spans="1:8" ht="15.75" x14ac:dyDescent="0.2">
      <c r="A5" s="5" t="s">
        <v>19</v>
      </c>
      <c r="B5" s="5"/>
      <c r="C5" s="5"/>
      <c r="D5" s="5"/>
      <c r="E5" s="5"/>
      <c r="F5" s="6"/>
    </row>
    <row r="6" spans="1:8" x14ac:dyDescent="0.2">
      <c r="A6" s="7"/>
      <c r="B6" s="7"/>
      <c r="C6" s="7"/>
      <c r="D6" s="7"/>
      <c r="E6" s="7"/>
    </row>
    <row r="7" spans="1:8" x14ac:dyDescent="0.2">
      <c r="A7" s="8" t="s">
        <v>20</v>
      </c>
      <c r="B7" s="8" t="s">
        <v>21</v>
      </c>
      <c r="C7" s="9" t="s">
        <v>22</v>
      </c>
      <c r="D7" s="10" t="s">
        <v>23</v>
      </c>
      <c r="E7" s="10" t="s">
        <v>24</v>
      </c>
      <c r="F7" s="10" t="s">
        <v>153</v>
      </c>
      <c r="G7" s="10" t="s">
        <v>154</v>
      </c>
      <c r="H7" s="10" t="s">
        <v>205</v>
      </c>
    </row>
    <row r="8" spans="1:8" ht="15" customHeight="1" x14ac:dyDescent="0.2">
      <c r="A8" s="11">
        <v>1</v>
      </c>
      <c r="B8" s="12" t="str">
        <f>VLOOKUP(A8,PLANILHA!A:H,4,0)</f>
        <v>BARREIRO CURRAL NOVO</v>
      </c>
      <c r="C8" s="13">
        <f>SUM(D8:H8)</f>
        <v>1</v>
      </c>
      <c r="D8" s="14">
        <f>D9/$C$9</f>
        <v>0.18272822379503909</v>
      </c>
      <c r="E8" s="14">
        <f t="shared" ref="E8" si="0">E9/$C$9</f>
        <v>0.81727177620496094</v>
      </c>
      <c r="F8" s="14"/>
      <c r="G8" s="14"/>
      <c r="H8" s="14"/>
    </row>
    <row r="9" spans="1:8" ht="15" customHeight="1" x14ac:dyDescent="0.2">
      <c r="A9" s="72"/>
      <c r="B9" s="71"/>
      <c r="C9" s="74">
        <f>VLOOKUP(A8,PLANILHA!A:H,8,0)</f>
        <v>80636.639999999999</v>
      </c>
      <c r="D9" s="15">
        <f>SUM(D11,D13,D15,D17,D19,D21,)</f>
        <v>14734.59</v>
      </c>
      <c r="E9" s="15">
        <f t="shared" ref="E9" si="1">SUM(E11,E13,E15,E17,E19,E21,)</f>
        <v>65902.05</v>
      </c>
      <c r="F9" s="151"/>
      <c r="G9" s="151"/>
      <c r="H9" s="151"/>
    </row>
    <row r="10" spans="1:8" ht="15" customHeight="1" x14ac:dyDescent="0.2">
      <c r="A10" s="11" t="s">
        <v>10</v>
      </c>
      <c r="B10" s="12" t="str">
        <f>VLOOKUP(A10,PLANILHA!A:H,4,0)</f>
        <v>SERVIÇOS PRELIMINARES</v>
      </c>
      <c r="C10" s="13">
        <f>SUM(D10:H10)</f>
        <v>1</v>
      </c>
      <c r="D10" s="14">
        <v>1</v>
      </c>
      <c r="E10" s="14"/>
      <c r="F10" s="14"/>
      <c r="G10" s="14"/>
      <c r="H10" s="14"/>
    </row>
    <row r="11" spans="1:8" ht="15" customHeight="1" x14ac:dyDescent="0.2">
      <c r="A11" s="72"/>
      <c r="B11" s="71"/>
      <c r="C11" s="74">
        <f>VLOOKUP(A10,PLANILHA!A:H,8,0)</f>
        <v>7165.54</v>
      </c>
      <c r="D11" s="15">
        <f>D10*$C11</f>
        <v>7165.54</v>
      </c>
      <c r="E11" s="151"/>
      <c r="F11" s="151"/>
      <c r="G11" s="151"/>
      <c r="H11" s="151"/>
    </row>
    <row r="12" spans="1:8" ht="15" customHeight="1" x14ac:dyDescent="0.2">
      <c r="A12" s="11" t="s">
        <v>165</v>
      </c>
      <c r="B12" s="12" t="str">
        <f>VLOOKUP(A12,PLANILHA!A:H,4,0)</f>
        <v>RECUPERAÇÃO MACIÇO</v>
      </c>
      <c r="C12" s="13">
        <f>SUM(D12:H12)</f>
        <v>1</v>
      </c>
      <c r="D12" s="14">
        <v>0.5</v>
      </c>
      <c r="E12" s="14">
        <v>0.5</v>
      </c>
      <c r="F12" s="14"/>
      <c r="G12" s="14"/>
      <c r="H12" s="14"/>
    </row>
    <row r="13" spans="1:8" ht="15" customHeight="1" x14ac:dyDescent="0.2">
      <c r="A13" s="72"/>
      <c r="B13" s="71"/>
      <c r="C13" s="180">
        <f>VLOOKUP(A12,PLANILHA!A:H,8,0)</f>
        <v>9548.2000000000007</v>
      </c>
      <c r="D13" s="15">
        <f t="shared" ref="D13:E13" si="2">D12*$C13</f>
        <v>4774.1000000000004</v>
      </c>
      <c r="E13" s="15">
        <f t="shared" si="2"/>
        <v>4774.1000000000004</v>
      </c>
      <c r="F13" s="151"/>
      <c r="G13" s="151"/>
      <c r="H13" s="151"/>
    </row>
    <row r="14" spans="1:8" ht="15" customHeight="1" x14ac:dyDescent="0.2">
      <c r="A14" s="11" t="s">
        <v>170</v>
      </c>
      <c r="B14" s="12" t="str">
        <f>VLOOKUP(A14,PLANILHA!A:H,4,0)</f>
        <v>SANGRADOURO</v>
      </c>
      <c r="C14" s="181">
        <f>SUM(D14:H14)</f>
        <v>1</v>
      </c>
      <c r="D14" s="14"/>
      <c r="E14" s="14">
        <v>1</v>
      </c>
      <c r="F14" s="14"/>
      <c r="G14" s="14"/>
      <c r="H14" s="14"/>
    </row>
    <row r="15" spans="1:8" ht="15" customHeight="1" x14ac:dyDescent="0.2">
      <c r="A15" s="72"/>
      <c r="B15" s="71"/>
      <c r="C15" s="180">
        <f>VLOOKUP(A14,PLANILHA!A:H,8,0)</f>
        <v>21083.56</v>
      </c>
      <c r="D15" s="151"/>
      <c r="E15" s="15">
        <f>E14*$C15</f>
        <v>21083.56</v>
      </c>
      <c r="F15" s="151"/>
      <c r="G15" s="151"/>
      <c r="H15" s="151"/>
    </row>
    <row r="16" spans="1:8" ht="15" customHeight="1" x14ac:dyDescent="0.2">
      <c r="A16" s="11" t="s">
        <v>172</v>
      </c>
      <c r="B16" s="12" t="str">
        <f>VLOOKUP(A16,PLANILHA!A:H,4,0)</f>
        <v>PROTEÇÃO E DRENAGENS</v>
      </c>
      <c r="C16" s="181">
        <f>SUM(D16:H16)</f>
        <v>1</v>
      </c>
      <c r="D16" s="14"/>
      <c r="E16" s="14">
        <v>1</v>
      </c>
      <c r="F16" s="14"/>
      <c r="G16" s="14"/>
      <c r="H16" s="14"/>
    </row>
    <row r="17" spans="1:8" ht="15" customHeight="1" x14ac:dyDescent="0.2">
      <c r="A17" s="72"/>
      <c r="B17" s="71"/>
      <c r="C17" s="180">
        <f>VLOOKUP(A16,PLANILHA!A:H,8,0)</f>
        <v>36214.300000000003</v>
      </c>
      <c r="D17" s="151"/>
      <c r="E17" s="15">
        <f>E16*$C17</f>
        <v>36214.300000000003</v>
      </c>
      <c r="F17" s="151"/>
      <c r="G17" s="151"/>
      <c r="H17" s="151"/>
    </row>
    <row r="18" spans="1:8" ht="15" customHeight="1" x14ac:dyDescent="0.2">
      <c r="A18" s="11" t="s">
        <v>174</v>
      </c>
      <c r="B18" s="12" t="str">
        <f>VLOOKUP(A18,PLANILHA!A:H,4,0)</f>
        <v>DESCARGA DE FUNDO</v>
      </c>
      <c r="C18" s="181">
        <f>SUM(D18:H18)</f>
        <v>1</v>
      </c>
      <c r="D18" s="14"/>
      <c r="E18" s="14">
        <v>1</v>
      </c>
      <c r="F18" s="14"/>
      <c r="G18" s="14"/>
      <c r="H18" s="14"/>
    </row>
    <row r="19" spans="1:8" ht="15" customHeight="1" x14ac:dyDescent="0.2">
      <c r="A19" s="72"/>
      <c r="B19" s="71"/>
      <c r="C19" s="180">
        <f>VLOOKUP(A18,PLANILHA!A:H,8,0)</f>
        <v>1035.1400000000001</v>
      </c>
      <c r="D19" s="151"/>
      <c r="E19" s="15">
        <f>E18*$C19</f>
        <v>1035.1400000000001</v>
      </c>
      <c r="F19" s="151"/>
      <c r="G19" s="151"/>
      <c r="H19" s="151"/>
    </row>
    <row r="20" spans="1:8" ht="15" customHeight="1" x14ac:dyDescent="0.2">
      <c r="A20" s="11" t="s">
        <v>179</v>
      </c>
      <c r="B20" s="12" t="str">
        <f>VLOOKUP(A20,PLANILHA!A:H,4,0)</f>
        <v>ADMINISTRAÇÃO</v>
      </c>
      <c r="C20" s="181">
        <f>SUM(D20:H20)</f>
        <v>1</v>
      </c>
      <c r="D20" s="14">
        <v>0.5</v>
      </c>
      <c r="E20" s="14">
        <v>0.5</v>
      </c>
      <c r="F20" s="14"/>
      <c r="G20" s="14"/>
      <c r="H20" s="14"/>
    </row>
    <row r="21" spans="1:8" ht="15" customHeight="1" x14ac:dyDescent="0.2">
      <c r="A21" s="72"/>
      <c r="B21" s="71"/>
      <c r="C21" s="180">
        <f>VLOOKUP(A20,PLANILHA!A:H,8,0)</f>
        <v>5589.9</v>
      </c>
      <c r="D21" s="15">
        <f t="shared" ref="D21" si="3">D20*$C21</f>
        <v>2794.95</v>
      </c>
      <c r="E21" s="15">
        <f t="shared" ref="E21" si="4">E20*$C21</f>
        <v>2794.95</v>
      </c>
      <c r="F21" s="151"/>
      <c r="G21" s="151"/>
      <c r="H21" s="151"/>
    </row>
    <row r="22" spans="1:8" ht="15" customHeight="1" x14ac:dyDescent="0.2">
      <c r="A22" s="11">
        <v>2</v>
      </c>
      <c r="B22" s="12" t="str">
        <f>VLOOKUP(A22,PLANILHA!A:H,4,0)</f>
        <v>BARREIRO CARRAPICHO</v>
      </c>
      <c r="C22" s="181">
        <f>SUM(D22:H22)</f>
        <v>1</v>
      </c>
      <c r="D22" s="14"/>
      <c r="E22" s="14">
        <f>E23/$C$23</f>
        <v>0.19456607320414887</v>
      </c>
      <c r="F22" s="14">
        <f>F23/$C$23</f>
        <v>0.80543392679585113</v>
      </c>
      <c r="G22" s="14"/>
      <c r="H22" s="14"/>
    </row>
    <row r="23" spans="1:8" ht="15" customHeight="1" x14ac:dyDescent="0.2">
      <c r="A23" s="72"/>
      <c r="B23" s="71"/>
      <c r="C23" s="180">
        <f>VLOOKUP(A22,PLANILHA!A:H,8,0)</f>
        <v>88029.71</v>
      </c>
      <c r="D23" s="151"/>
      <c r="E23" s="15">
        <f>SUM(E25,E27,E29,E31,E33,E35,)</f>
        <v>17127.594999999998</v>
      </c>
      <c r="F23" s="15">
        <f>SUM(F25,F27,F29,F31,F33,F35,)</f>
        <v>70902.115000000005</v>
      </c>
      <c r="G23" s="151"/>
      <c r="H23" s="151"/>
    </row>
    <row r="24" spans="1:8" ht="15" customHeight="1" x14ac:dyDescent="0.2">
      <c r="A24" s="11" t="s">
        <v>46</v>
      </c>
      <c r="B24" s="12" t="str">
        <f>VLOOKUP(A24,PLANILHA!A:H,4,0)</f>
        <v>SERVIÇOS PRELIMINARES</v>
      </c>
      <c r="C24" s="181">
        <f>SUM(D24:H24)</f>
        <v>1</v>
      </c>
      <c r="D24" s="14"/>
      <c r="E24" s="14">
        <v>1</v>
      </c>
      <c r="F24" s="14"/>
      <c r="G24" s="14"/>
      <c r="H24" s="14"/>
    </row>
    <row r="25" spans="1:8" ht="15" customHeight="1" x14ac:dyDescent="0.2">
      <c r="A25" s="72"/>
      <c r="B25" s="71"/>
      <c r="C25" s="180">
        <f>VLOOKUP(A24,PLANILHA!A:H,8,0)</f>
        <v>6493.04</v>
      </c>
      <c r="D25" s="151"/>
      <c r="E25" s="15">
        <f>E24*$C25</f>
        <v>6493.04</v>
      </c>
      <c r="F25" s="151"/>
      <c r="G25" s="151"/>
      <c r="H25" s="151"/>
    </row>
    <row r="26" spans="1:8" ht="15" customHeight="1" x14ac:dyDescent="0.2">
      <c r="A26" s="11" t="s">
        <v>49</v>
      </c>
      <c r="B26" s="12" t="str">
        <f>VLOOKUP(A26,PLANILHA!A:H,4,0)</f>
        <v>RECUPERAÇÃO MACIÇO</v>
      </c>
      <c r="C26" s="181">
        <f>SUM(D26:H26)</f>
        <v>1</v>
      </c>
      <c r="D26" s="14"/>
      <c r="E26" s="14">
        <v>0.5</v>
      </c>
      <c r="F26" s="14">
        <v>0.5</v>
      </c>
      <c r="G26" s="14"/>
      <c r="H26" s="14"/>
    </row>
    <row r="27" spans="1:8" ht="15" customHeight="1" x14ac:dyDescent="0.2">
      <c r="A27" s="72"/>
      <c r="B27" s="71"/>
      <c r="C27" s="180">
        <f>VLOOKUP(A26,PLANILHA!A:H,8,0)</f>
        <v>13141.08</v>
      </c>
      <c r="D27" s="151"/>
      <c r="E27" s="15">
        <f t="shared" ref="E27" si="5">E26*$C27</f>
        <v>6570.54</v>
      </c>
      <c r="F27" s="15">
        <f t="shared" ref="F27" si="6">F26*$C27</f>
        <v>6570.54</v>
      </c>
      <c r="G27" s="151"/>
      <c r="H27" s="151"/>
    </row>
    <row r="28" spans="1:8" ht="15" customHeight="1" x14ac:dyDescent="0.2">
      <c r="A28" s="11" t="s">
        <v>52</v>
      </c>
      <c r="B28" s="12" t="str">
        <f>VLOOKUP(A28,PLANILHA!A:H,4,0)</f>
        <v>SANGRADOURO</v>
      </c>
      <c r="C28" s="181">
        <f>SUM(D28:H28)</f>
        <v>1</v>
      </c>
      <c r="D28" s="14"/>
      <c r="E28" s="14"/>
      <c r="F28" s="14">
        <v>1</v>
      </c>
      <c r="G28" s="14"/>
      <c r="H28" s="14"/>
    </row>
    <row r="29" spans="1:8" ht="15" customHeight="1" x14ac:dyDescent="0.2">
      <c r="A29" s="72"/>
      <c r="B29" s="71"/>
      <c r="C29" s="180">
        <f>VLOOKUP(A28,PLANILHA!A:H,8,0)</f>
        <v>28128.91</v>
      </c>
      <c r="D29" s="151"/>
      <c r="E29" s="151"/>
      <c r="F29" s="15">
        <f>F28*$C29</f>
        <v>28128.91</v>
      </c>
      <c r="G29" s="151"/>
      <c r="H29" s="151"/>
    </row>
    <row r="30" spans="1:8" ht="15" customHeight="1" x14ac:dyDescent="0.2">
      <c r="A30" s="11" t="s">
        <v>148</v>
      </c>
      <c r="B30" s="12" t="str">
        <f>VLOOKUP(A30,PLANILHA!A:H,4,0)</f>
        <v>PROTEÇÃO E DRENAGENS</v>
      </c>
      <c r="C30" s="181">
        <f>SUM(D30:H30)</f>
        <v>1</v>
      </c>
      <c r="D30" s="14"/>
      <c r="E30" s="14"/>
      <c r="F30" s="14">
        <v>1</v>
      </c>
      <c r="G30" s="14"/>
      <c r="H30" s="14"/>
    </row>
    <row r="31" spans="1:8" ht="15" customHeight="1" x14ac:dyDescent="0.2">
      <c r="A31" s="72"/>
      <c r="B31" s="71"/>
      <c r="C31" s="180">
        <f>VLOOKUP(A30,PLANILHA!A:H,8,0)</f>
        <v>32138.65</v>
      </c>
      <c r="D31" s="151"/>
      <c r="E31" s="151"/>
      <c r="F31" s="15">
        <f>F30*$C31</f>
        <v>32138.65</v>
      </c>
      <c r="G31" s="151"/>
      <c r="H31" s="151"/>
    </row>
    <row r="32" spans="1:8" ht="15" customHeight="1" x14ac:dyDescent="0.2">
      <c r="A32" s="11" t="s">
        <v>189</v>
      </c>
      <c r="B32" s="12" t="str">
        <f>VLOOKUP(A32,PLANILHA!A:H,4,0)</f>
        <v>ADMINISTRAÇÃO</v>
      </c>
      <c r="C32" s="181">
        <f>SUM(D32:H32)</f>
        <v>1</v>
      </c>
      <c r="D32" s="14"/>
      <c r="E32" s="14">
        <v>0.5</v>
      </c>
      <c r="F32" s="14">
        <v>0.5</v>
      </c>
      <c r="G32" s="14"/>
      <c r="H32" s="14"/>
    </row>
    <row r="33" spans="1:8" ht="15" customHeight="1" x14ac:dyDescent="0.2">
      <c r="A33" s="72"/>
      <c r="B33" s="71"/>
      <c r="C33" s="180">
        <f>VLOOKUP(A32,PLANILHA!A:H,8,0)</f>
        <v>5589.9</v>
      </c>
      <c r="D33" s="151"/>
      <c r="E33" s="15">
        <f t="shared" ref="E33" si="7">E32*$C33</f>
        <v>2794.95</v>
      </c>
      <c r="F33" s="15">
        <f t="shared" ref="F33" si="8">F32*$C33</f>
        <v>2794.95</v>
      </c>
      <c r="G33" s="151"/>
      <c r="H33" s="151"/>
    </row>
    <row r="34" spans="1:8" ht="15" customHeight="1" x14ac:dyDescent="0.2">
      <c r="A34" s="11" t="s">
        <v>192</v>
      </c>
      <c r="B34" s="12" t="str">
        <f>VLOOKUP(A34,PLANILHA!A:H,4,0)</f>
        <v>DESCARGA DE FUNDO</v>
      </c>
      <c r="C34" s="181">
        <f>SUM(D34:H34)</f>
        <v>1</v>
      </c>
      <c r="D34" s="14"/>
      <c r="E34" s="14">
        <v>0.5</v>
      </c>
      <c r="F34" s="14">
        <v>0.5</v>
      </c>
      <c r="G34" s="14"/>
      <c r="H34" s="14"/>
    </row>
    <row r="35" spans="1:8" ht="15" customHeight="1" x14ac:dyDescent="0.2">
      <c r="A35" s="72"/>
      <c r="B35" s="71"/>
      <c r="C35" s="180">
        <f>VLOOKUP(A34,PLANILHA!A:H,8,0)</f>
        <v>2538.13</v>
      </c>
      <c r="D35" s="151"/>
      <c r="E35" s="15">
        <f t="shared" ref="E35" si="9">E34*$C35</f>
        <v>1269.0650000000001</v>
      </c>
      <c r="F35" s="15">
        <f t="shared" ref="F35" si="10">F34*$C35</f>
        <v>1269.0650000000001</v>
      </c>
      <c r="G35" s="151"/>
      <c r="H35" s="151"/>
    </row>
    <row r="36" spans="1:8" ht="15" customHeight="1" x14ac:dyDescent="0.2">
      <c r="A36" s="11">
        <v>3</v>
      </c>
      <c r="B36" s="12" t="str">
        <f>VLOOKUP(A36,PLANILHA!A:H,4,0)</f>
        <v>BARREIRO TANQUE JOÃO NEGRO</v>
      </c>
      <c r="C36" s="181">
        <f>SUM(D36:H36)</f>
        <v>1</v>
      </c>
      <c r="D36" s="14"/>
      <c r="E36" s="14"/>
      <c r="F36" s="14"/>
      <c r="G36" s="14">
        <v>1</v>
      </c>
      <c r="H36" s="14"/>
    </row>
    <row r="37" spans="1:8" ht="17.45" customHeight="1" x14ac:dyDescent="0.2">
      <c r="A37" s="72"/>
      <c r="B37" s="71"/>
      <c r="C37" s="180">
        <f>VLOOKUP(A36,PLANILHA!A:H,8,0)</f>
        <v>49142.59</v>
      </c>
      <c r="D37" s="151"/>
      <c r="E37" s="151"/>
      <c r="F37" s="151"/>
      <c r="G37" s="151">
        <f>SUM(G39,G41,G43,G45,)</f>
        <v>49142.59</v>
      </c>
      <c r="H37" s="151"/>
    </row>
    <row r="38" spans="1:8" ht="15" customHeight="1" x14ac:dyDescent="0.2">
      <c r="A38" s="11" t="s">
        <v>57</v>
      </c>
      <c r="B38" s="12" t="str">
        <f>VLOOKUP(A38,PLANILHA!A:H,4,0)</f>
        <v>SERVIÇOS PRELIMINARES</v>
      </c>
      <c r="C38" s="181">
        <f>SUM(D38:H38)</f>
        <v>1</v>
      </c>
      <c r="D38" s="14"/>
      <c r="E38" s="14"/>
      <c r="F38" s="14"/>
      <c r="G38" s="14">
        <v>1</v>
      </c>
      <c r="H38" s="14"/>
    </row>
    <row r="39" spans="1:8" ht="15" customHeight="1" x14ac:dyDescent="0.2">
      <c r="A39" s="72"/>
      <c r="B39" s="71"/>
      <c r="C39" s="180">
        <f>VLOOKUP(A38,PLANILHA!A:H,8,0)</f>
        <v>6205.2</v>
      </c>
      <c r="D39" s="151"/>
      <c r="E39" s="151"/>
      <c r="F39" s="151"/>
      <c r="G39" s="15">
        <f>G38*$C39</f>
        <v>6205.2</v>
      </c>
      <c r="H39" s="151"/>
    </row>
    <row r="40" spans="1:8" ht="15" customHeight="1" x14ac:dyDescent="0.2">
      <c r="A40" s="11" t="s">
        <v>149</v>
      </c>
      <c r="B40" s="12" t="str">
        <f>VLOOKUP(A40,PLANILHA!A:H,4,0)</f>
        <v>RECUPERAÇÃO MACIÇO</v>
      </c>
      <c r="C40" s="181">
        <f>SUM(D40:H40)</f>
        <v>1</v>
      </c>
      <c r="D40" s="14"/>
      <c r="E40" s="14"/>
      <c r="F40" s="14"/>
      <c r="G40" s="14">
        <v>1</v>
      </c>
      <c r="H40" s="14"/>
    </row>
    <row r="41" spans="1:8" ht="15" customHeight="1" x14ac:dyDescent="0.2">
      <c r="A41" s="72"/>
      <c r="B41" s="71"/>
      <c r="C41" s="180">
        <f>VLOOKUP(A40,PLANILHA!A:H,8,0)</f>
        <v>6925.99</v>
      </c>
      <c r="D41" s="151"/>
      <c r="E41" s="151"/>
      <c r="F41" s="151"/>
      <c r="G41" s="15">
        <f>G40*$C41</f>
        <v>6925.99</v>
      </c>
      <c r="H41" s="151"/>
    </row>
    <row r="42" spans="1:8" ht="15" customHeight="1" x14ac:dyDescent="0.2">
      <c r="A42" s="11" t="s">
        <v>150</v>
      </c>
      <c r="B42" s="12" t="str">
        <f>VLOOKUP(A42,PLANILHA!A:H,4,0)</f>
        <v>DESCARGA DE FUNDO</v>
      </c>
      <c r="C42" s="181">
        <f>SUM(D42:H42)</f>
        <v>1</v>
      </c>
      <c r="D42" s="14"/>
      <c r="E42" s="14"/>
      <c r="F42" s="14"/>
      <c r="G42" s="14">
        <v>1</v>
      </c>
      <c r="H42" s="14"/>
    </row>
    <row r="43" spans="1:8" ht="15" customHeight="1" x14ac:dyDescent="0.2">
      <c r="A43" s="72"/>
      <c r="B43" s="71"/>
      <c r="C43" s="180">
        <f>VLOOKUP(A42,PLANILHA!A:H,8,0)</f>
        <v>1131.4000000000001</v>
      </c>
      <c r="D43" s="151"/>
      <c r="E43" s="151"/>
      <c r="F43" s="151"/>
      <c r="G43" s="15">
        <f>G42*$C43</f>
        <v>1131.4000000000001</v>
      </c>
      <c r="H43" s="151"/>
    </row>
    <row r="44" spans="1:8" ht="15" customHeight="1" x14ac:dyDescent="0.2">
      <c r="A44" s="11" t="s">
        <v>151</v>
      </c>
      <c r="B44" s="12" t="str">
        <f>VLOOKUP(A44,PLANILHA!A:H,4,0)</f>
        <v>LIMPEZA BACIA</v>
      </c>
      <c r="C44" s="181">
        <f>SUM(D44:H44)</f>
        <v>1</v>
      </c>
      <c r="D44" s="14"/>
      <c r="E44" s="14"/>
      <c r="F44" s="14"/>
      <c r="G44" s="14">
        <v>1</v>
      </c>
      <c r="H44" s="14"/>
    </row>
    <row r="45" spans="1:8" ht="15" customHeight="1" x14ac:dyDescent="0.2">
      <c r="A45" s="72"/>
      <c r="B45" s="71"/>
      <c r="C45" s="180">
        <f>VLOOKUP(A44,PLANILHA!A:H,8,0)</f>
        <v>34880</v>
      </c>
      <c r="D45" s="151"/>
      <c r="E45" s="151"/>
      <c r="F45" s="151"/>
      <c r="G45" s="15">
        <f>G44*$C45</f>
        <v>34880</v>
      </c>
      <c r="H45" s="151"/>
    </row>
    <row r="46" spans="1:8" ht="15" customHeight="1" x14ac:dyDescent="0.2">
      <c r="A46" s="11">
        <v>4</v>
      </c>
      <c r="B46" s="12" t="str">
        <f>VLOOKUP(A46,PLANILHA!A:H,4,0)</f>
        <v>BARREIRO LAGOA DAS PEDRAS</v>
      </c>
      <c r="C46" s="181">
        <f>SUM(D46:H46)</f>
        <v>1</v>
      </c>
      <c r="D46" s="14"/>
      <c r="E46" s="14"/>
      <c r="F46" s="14"/>
      <c r="G46" s="14"/>
      <c r="H46" s="14">
        <v>1</v>
      </c>
    </row>
    <row r="47" spans="1:8" ht="15" customHeight="1" x14ac:dyDescent="0.2">
      <c r="A47" s="72"/>
      <c r="B47" s="71"/>
      <c r="C47" s="180">
        <f>VLOOKUP(A46,PLANILHA!A:H,8,0)</f>
        <v>7373.99</v>
      </c>
      <c r="D47" s="151"/>
      <c r="E47" s="151"/>
      <c r="F47" s="151"/>
      <c r="G47" s="151"/>
      <c r="H47" s="151">
        <f>SUM(H49,H51,)</f>
        <v>7373.99</v>
      </c>
    </row>
    <row r="48" spans="1:8" ht="15" customHeight="1" x14ac:dyDescent="0.2">
      <c r="A48" s="11" t="s">
        <v>62</v>
      </c>
      <c r="B48" s="12" t="str">
        <f>VLOOKUP(A48,PLANILHA!A:H,4,0)</f>
        <v>SERVIÇOS PRELIMINARES</v>
      </c>
      <c r="C48" s="181">
        <f>SUM(D48:H48)</f>
        <v>1</v>
      </c>
      <c r="D48" s="14"/>
      <c r="E48" s="14"/>
      <c r="F48" s="14"/>
      <c r="G48" s="14"/>
      <c r="H48" s="14">
        <v>1</v>
      </c>
    </row>
    <row r="49" spans="1:8" ht="15" customHeight="1" x14ac:dyDescent="0.2">
      <c r="A49" s="72"/>
      <c r="B49" s="71"/>
      <c r="C49" s="180">
        <f>VLOOKUP(A48,PLANILHA!A:H,8,0)</f>
        <v>448</v>
      </c>
      <c r="D49" s="151"/>
      <c r="E49" s="151"/>
      <c r="F49" s="151"/>
      <c r="G49" s="151"/>
      <c r="H49" s="15">
        <f>H48*$C49</f>
        <v>448</v>
      </c>
    </row>
    <row r="50" spans="1:8" ht="15" customHeight="1" x14ac:dyDescent="0.2">
      <c r="A50" s="11" t="s">
        <v>64</v>
      </c>
      <c r="B50" s="12" t="str">
        <f>VLOOKUP(A50,PLANILHA!A:H,4,0)</f>
        <v>RECUPERAÇÃO MACIÇO</v>
      </c>
      <c r="C50" s="181">
        <f>SUM(D50:H50)</f>
        <v>1</v>
      </c>
      <c r="D50" s="14"/>
      <c r="E50" s="14"/>
      <c r="F50" s="14"/>
      <c r="G50" s="14"/>
      <c r="H50" s="14">
        <v>1</v>
      </c>
    </row>
    <row r="51" spans="1:8" ht="15" customHeight="1" x14ac:dyDescent="0.2">
      <c r="A51" s="72"/>
      <c r="B51" s="71"/>
      <c r="C51" s="180">
        <f>VLOOKUP(A50,PLANILHA!A:H,8,0)</f>
        <v>6925.99</v>
      </c>
      <c r="D51" s="151"/>
      <c r="E51" s="151"/>
      <c r="F51" s="151"/>
      <c r="G51" s="151"/>
      <c r="H51" s="15">
        <f>H50*$C51</f>
        <v>6925.99</v>
      </c>
    </row>
    <row r="52" spans="1:8" ht="15" customHeight="1" x14ac:dyDescent="0.2">
      <c r="A52" s="11">
        <v>5</v>
      </c>
      <c r="B52" s="12" t="str">
        <f>VLOOKUP(A52,PLANILHA!A:H,4,0)</f>
        <v>BARREIRO DE TERRA - FAZ. PÉ DE SERRA (SANTALUZ)</v>
      </c>
      <c r="C52" s="181">
        <f>SUM(D52:H52)</f>
        <v>1</v>
      </c>
      <c r="D52" s="14">
        <f>D53/$C$53</f>
        <v>0.36019974426378815</v>
      </c>
      <c r="E52" s="14">
        <f>E53/$C$53</f>
        <v>0.6398002557362118</v>
      </c>
      <c r="F52" s="14"/>
      <c r="G52" s="14"/>
      <c r="H52" s="14"/>
    </row>
    <row r="53" spans="1:8" ht="15" customHeight="1" x14ac:dyDescent="0.2">
      <c r="A53" s="72"/>
      <c r="B53" s="71"/>
      <c r="C53" s="180">
        <f>VLOOKUP(A52,PLANILHA!A:H,8,0)</f>
        <v>138212.73000000001</v>
      </c>
      <c r="D53" s="15">
        <f>SUM(D55,D57,D59,D61,)</f>
        <v>49784.19</v>
      </c>
      <c r="E53" s="15">
        <f>SUM(E55,E57,E59,E61,)</f>
        <v>88428.54</v>
      </c>
      <c r="F53" s="151"/>
      <c r="G53" s="151"/>
      <c r="H53" s="151"/>
    </row>
    <row r="54" spans="1:8" ht="15" customHeight="1" x14ac:dyDescent="0.2">
      <c r="A54" s="11" t="s">
        <v>263</v>
      </c>
      <c r="B54" s="12" t="str">
        <f>VLOOKUP(A54,PLANILHA!A:H,4,0)</f>
        <v>SERVIÇOS PRELIMINARES</v>
      </c>
      <c r="C54" s="181">
        <f>SUM(D54:H54)</f>
        <v>1</v>
      </c>
      <c r="D54" s="14">
        <v>1</v>
      </c>
      <c r="E54" s="14"/>
      <c r="F54" s="14"/>
      <c r="G54" s="14"/>
      <c r="H54" s="14"/>
    </row>
    <row r="55" spans="1:8" ht="15" customHeight="1" x14ac:dyDescent="0.2">
      <c r="A55" s="72"/>
      <c r="B55" s="71"/>
      <c r="C55" s="180">
        <f>VLOOKUP(A54,PLANILHA!A:H,8,0)</f>
        <v>840</v>
      </c>
      <c r="D55" s="15">
        <f>D54*$C55</f>
        <v>840</v>
      </c>
      <c r="E55" s="151"/>
      <c r="F55" s="151"/>
      <c r="G55" s="151"/>
      <c r="H55" s="151"/>
    </row>
    <row r="56" spans="1:8" ht="15" customHeight="1" x14ac:dyDescent="0.2">
      <c r="A56" s="11" t="s">
        <v>265</v>
      </c>
      <c r="B56" s="12" t="str">
        <f>VLOOKUP(A56,PLANILHA!A:H,4,0)</f>
        <v>SANGRADOURO</v>
      </c>
      <c r="C56" s="181">
        <f>SUM(D56:H56)</f>
        <v>1</v>
      </c>
      <c r="D56" s="14">
        <v>0.5</v>
      </c>
      <c r="E56" s="14">
        <v>0.5</v>
      </c>
      <c r="F56" s="14"/>
      <c r="G56" s="14"/>
      <c r="H56" s="14"/>
    </row>
    <row r="57" spans="1:8" ht="15" customHeight="1" x14ac:dyDescent="0.2">
      <c r="A57" s="72"/>
      <c r="B57" s="71"/>
      <c r="C57" s="180">
        <f>VLOOKUP(A56,PLANILHA!A:H,8,0)</f>
        <v>90642.83</v>
      </c>
      <c r="D57" s="15">
        <f t="shared" ref="D57" si="11">D56*$C57</f>
        <v>45321.415000000001</v>
      </c>
      <c r="E57" s="15">
        <f t="shared" ref="E57" si="12">E56*$C57</f>
        <v>45321.415000000001</v>
      </c>
      <c r="F57" s="151"/>
      <c r="G57" s="151"/>
      <c r="H57" s="151"/>
    </row>
    <row r="58" spans="1:8" ht="15" customHeight="1" x14ac:dyDescent="0.2">
      <c r="A58" s="11" t="s">
        <v>270</v>
      </c>
      <c r="B58" s="12" t="str">
        <f>VLOOKUP(A58,PLANILHA!A:H,4,0)</f>
        <v>PROTEÇÃO DO TALUDE DE JUSANTE</v>
      </c>
      <c r="C58" s="181">
        <f>SUM(D58:H58)</f>
        <v>1</v>
      </c>
      <c r="D58" s="14"/>
      <c r="E58" s="14">
        <v>1</v>
      </c>
      <c r="F58" s="14"/>
      <c r="G58" s="14"/>
      <c r="H58" s="14"/>
    </row>
    <row r="59" spans="1:8" ht="15" customHeight="1" x14ac:dyDescent="0.2">
      <c r="A59" s="72"/>
      <c r="B59" s="71"/>
      <c r="C59" s="180">
        <f>VLOOKUP(A58,PLANILHA!A:H,8,0)</f>
        <v>39484.35</v>
      </c>
      <c r="D59" s="151"/>
      <c r="E59" s="15">
        <f>E58*$C59</f>
        <v>39484.35</v>
      </c>
      <c r="F59" s="151"/>
      <c r="G59" s="151"/>
      <c r="H59" s="151"/>
    </row>
    <row r="60" spans="1:8" ht="15" customHeight="1" x14ac:dyDescent="0.2">
      <c r="A60" s="11" t="s">
        <v>275</v>
      </c>
      <c r="B60" s="12" t="str">
        <f>VLOOKUP(A60,PLANILHA!A:H,4,0)</f>
        <v>ADM LOCAL</v>
      </c>
      <c r="C60" s="181">
        <f>SUM(D60:H60)</f>
        <v>1</v>
      </c>
      <c r="D60" s="14">
        <v>0.5</v>
      </c>
      <c r="E60" s="14">
        <v>0.5</v>
      </c>
      <c r="F60" s="14"/>
      <c r="G60" s="14"/>
      <c r="H60" s="14"/>
    </row>
    <row r="61" spans="1:8" ht="15" customHeight="1" x14ac:dyDescent="0.2">
      <c r="A61" s="72"/>
      <c r="B61" s="71"/>
      <c r="C61" s="180">
        <f>VLOOKUP(A60,PLANILHA!A:H,8,0)</f>
        <v>7245.55</v>
      </c>
      <c r="D61" s="15">
        <f t="shared" ref="D61" si="13">D60*$C61</f>
        <v>3622.7750000000001</v>
      </c>
      <c r="E61" s="15">
        <f t="shared" ref="E61" si="14">E60*$C61</f>
        <v>3622.7750000000001</v>
      </c>
      <c r="F61" s="151"/>
      <c r="G61" s="151"/>
      <c r="H61" s="151"/>
    </row>
    <row r="62" spans="1:8" ht="15" customHeight="1" x14ac:dyDescent="0.2">
      <c r="A62" s="73"/>
      <c r="B62" s="16" t="s">
        <v>25</v>
      </c>
      <c r="C62" s="17">
        <f>SUM(C9,C23,C37,C47,C53,)</f>
        <v>363395.66000000003</v>
      </c>
      <c r="D62" s="17"/>
      <c r="E62" s="18"/>
      <c r="F62" s="18"/>
      <c r="G62" s="18"/>
      <c r="H62" s="18"/>
    </row>
    <row r="63" spans="1:8" x14ac:dyDescent="0.2">
      <c r="A63" s="19" t="s">
        <v>26</v>
      </c>
      <c r="B63" s="20"/>
      <c r="C63" s="21"/>
      <c r="D63" s="22">
        <f t="shared" ref="D63:H63" si="15">D64/$C$62</f>
        <v>0.17754416769864559</v>
      </c>
      <c r="E63" s="22">
        <f t="shared" si="15"/>
        <v>0.47182232446034161</v>
      </c>
      <c r="F63" s="22">
        <f t="shared" si="15"/>
        <v>0.1951099663655862</v>
      </c>
      <c r="G63" s="22">
        <f t="shared" si="15"/>
        <v>0.13523163705367311</v>
      </c>
      <c r="H63" s="22">
        <f t="shared" si="15"/>
        <v>2.0291904421753409E-2</v>
      </c>
    </row>
    <row r="64" spans="1:8" x14ac:dyDescent="0.2">
      <c r="A64" s="19" t="s">
        <v>27</v>
      </c>
      <c r="B64" s="20"/>
      <c r="C64" s="22"/>
      <c r="D64" s="21">
        <f>SUM(D9,D23,D37,D47,D53,)</f>
        <v>64518.78</v>
      </c>
      <c r="E64" s="21">
        <f t="shared" ref="E64:H64" si="16">SUM(E9,E23,E37,E47,E53,)</f>
        <v>171458.185</v>
      </c>
      <c r="F64" s="21">
        <f t="shared" si="16"/>
        <v>70902.115000000005</v>
      </c>
      <c r="G64" s="21">
        <f t="shared" si="16"/>
        <v>49142.59</v>
      </c>
      <c r="H64" s="21">
        <f t="shared" si="16"/>
        <v>7373.99</v>
      </c>
    </row>
    <row r="65" spans="1:8" x14ac:dyDescent="0.2">
      <c r="A65" s="19" t="s">
        <v>28</v>
      </c>
      <c r="B65" s="20"/>
      <c r="C65" s="21"/>
      <c r="D65" s="22">
        <f>D63</f>
        <v>0.17754416769864559</v>
      </c>
      <c r="E65" s="22">
        <f t="shared" ref="E65:H65" si="17">D65+E63</f>
        <v>0.64936649215898723</v>
      </c>
      <c r="F65" s="22">
        <f t="shared" si="17"/>
        <v>0.84447645852457343</v>
      </c>
      <c r="G65" s="22">
        <f t="shared" si="17"/>
        <v>0.97970809557824656</v>
      </c>
      <c r="H65" s="22">
        <f t="shared" si="17"/>
        <v>1</v>
      </c>
    </row>
    <row r="66" spans="1:8" x14ac:dyDescent="0.2">
      <c r="A66" s="19" t="s">
        <v>29</v>
      </c>
      <c r="B66" s="23"/>
      <c r="C66" s="23"/>
      <c r="D66" s="21">
        <f>D64</f>
        <v>64518.78</v>
      </c>
      <c r="E66" s="21">
        <f>D66+E64</f>
        <v>235976.965</v>
      </c>
      <c r="F66" s="21">
        <f t="shared" ref="F66" si="18">E66+F64</f>
        <v>306879.08</v>
      </c>
      <c r="G66" s="21">
        <f t="shared" ref="G66:H66" si="19">F66+G64</f>
        <v>356021.67000000004</v>
      </c>
      <c r="H66" s="21">
        <f t="shared" si="19"/>
        <v>363395.66000000003</v>
      </c>
    </row>
    <row r="67" spans="1:8" ht="10.5" customHeight="1" x14ac:dyDescent="0.2">
      <c r="A67" s="20"/>
      <c r="B67" s="20"/>
      <c r="C67" s="20"/>
      <c r="D67" s="23"/>
      <c r="E67" s="23"/>
    </row>
    <row r="68" spans="1:8" ht="10.5" customHeight="1" x14ac:dyDescent="0.2">
      <c r="A68" s="20"/>
      <c r="B68" s="20"/>
      <c r="C68" s="20"/>
      <c r="D68" s="20"/>
      <c r="E68" s="20"/>
    </row>
    <row r="69" spans="1:8" ht="10.5" customHeight="1" x14ac:dyDescent="0.2">
      <c r="A69" s="20"/>
      <c r="B69" s="24"/>
      <c r="C69" s="24"/>
      <c r="D69" s="24"/>
      <c r="E69" s="24"/>
    </row>
    <row r="70" spans="1:8" ht="10.5" customHeight="1" x14ac:dyDescent="0.2">
      <c r="A70" s="20"/>
      <c r="B70" s="25"/>
      <c r="C70" s="24"/>
      <c r="D70" s="124" t="s">
        <v>282</v>
      </c>
      <c r="E70" s="24"/>
    </row>
    <row r="71" spans="1:8" ht="10.5" customHeight="1" x14ac:dyDescent="0.2">
      <c r="A71" s="20"/>
      <c r="B71" s="26"/>
      <c r="C71" s="27"/>
      <c r="D71" s="24"/>
      <c r="E71" s="24"/>
    </row>
    <row r="72" spans="1:8" ht="10.5" customHeight="1" x14ac:dyDescent="0.2">
      <c r="A72" s="20"/>
      <c r="B72" s="28" t="s">
        <v>15</v>
      </c>
      <c r="C72" s="27"/>
      <c r="D72" s="24"/>
    </row>
    <row r="73" spans="1:8" ht="10.5" customHeight="1" x14ac:dyDescent="0.2">
      <c r="A73" s="20"/>
      <c r="B73" s="29" t="s">
        <v>16</v>
      </c>
      <c r="C73" s="27"/>
      <c r="D73" s="24"/>
      <c r="E73" s="24"/>
    </row>
    <row r="74" spans="1:8" ht="10.5" customHeight="1" x14ac:dyDescent="0.2">
      <c r="A74" s="20"/>
      <c r="B74" s="30" t="s">
        <v>17</v>
      </c>
      <c r="C74" s="31"/>
      <c r="D74" s="24"/>
      <c r="E74" s="24"/>
    </row>
    <row r="75" spans="1:8" ht="10.5" customHeight="1" x14ac:dyDescent="0.2">
      <c r="B75" s="32" t="s">
        <v>18</v>
      </c>
      <c r="C75" s="31"/>
      <c r="D75" s="24"/>
      <c r="E75" s="24"/>
    </row>
    <row r="76" spans="1:8" ht="10.5" customHeight="1" x14ac:dyDescent="0.2"/>
    <row r="77" spans="1:8" ht="10.5" customHeight="1" x14ac:dyDescent="0.2"/>
    <row r="78" spans="1:8" ht="10.5" customHeight="1" x14ac:dyDescent="0.2"/>
    <row r="79" spans="1:8" ht="10.5" customHeight="1" x14ac:dyDescent="0.2"/>
    <row r="80" spans="1:8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</sheetData>
  <mergeCells count="2">
    <mergeCell ref="A3:H3"/>
    <mergeCell ref="A1:H1"/>
  </mergeCells>
  <phoneticPr fontId="23" type="noConversion"/>
  <pageMargins left="0.51181102362204722" right="0.51181102362204722" top="0.78740157480314965" bottom="0.78740157480314965" header="0.31496062992125984" footer="0.31496062992125984"/>
  <pageSetup paperSize="9" scale="9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9A79-C5EA-4802-83A1-7300E7E83BBA}">
  <sheetPr>
    <pageSetUpPr fitToPage="1"/>
  </sheetPr>
  <dimension ref="A1:P36"/>
  <sheetViews>
    <sheetView view="pageBreakPreview" topLeftCell="A2" zoomScale="85" zoomScaleNormal="80" zoomScaleSheetLayoutView="85" workbookViewId="0">
      <selection activeCell="A4" sqref="A4"/>
    </sheetView>
  </sheetViews>
  <sheetFormatPr defaultColWidth="9.33203125" defaultRowHeight="15" x14ac:dyDescent="0.25"/>
  <cols>
    <col min="1" max="1" width="14.83203125" style="42" customWidth="1"/>
    <col min="2" max="2" width="88.33203125" style="42" customWidth="1"/>
    <col min="3" max="3" width="14.83203125" style="42" customWidth="1"/>
    <col min="4" max="7" width="9.33203125" style="42"/>
    <col min="8" max="10" width="10.6640625" style="42" hidden="1" customWidth="1"/>
    <col min="11" max="13" width="9.33203125" style="42" customWidth="1"/>
    <col min="14" max="16" width="9.33203125" style="42" hidden="1" customWidth="1"/>
    <col min="17" max="16384" width="9.33203125" style="42"/>
  </cols>
  <sheetData>
    <row r="1" spans="1:16" s="35" customFormat="1" ht="69.95" customHeight="1" x14ac:dyDescent="0.2">
      <c r="A1" s="212" t="s">
        <v>0</v>
      </c>
      <c r="B1" s="212"/>
      <c r="C1" s="212"/>
      <c r="D1" s="33"/>
      <c r="E1" s="34"/>
    </row>
    <row r="2" spans="1:16" s="36" customFormat="1" x14ac:dyDescent="0.2">
      <c r="B2" s="37"/>
      <c r="C2" s="38"/>
      <c r="D2" s="39"/>
      <c r="M2" s="4"/>
    </row>
    <row r="3" spans="1:16" s="35" customFormat="1" ht="131.25" customHeight="1" x14ac:dyDescent="0.2">
      <c r="A3" s="211" t="s">
        <v>283</v>
      </c>
      <c r="B3" s="211"/>
      <c r="C3" s="211"/>
    </row>
    <row r="4" spans="1:16" s="35" customFormat="1" ht="11.25" x14ac:dyDescent="0.2">
      <c r="A4" s="77"/>
      <c r="B4" s="77"/>
      <c r="C4" s="77"/>
    </row>
    <row r="5" spans="1:16" ht="15.75" x14ac:dyDescent="0.25">
      <c r="A5" s="40" t="s">
        <v>30</v>
      </c>
      <c r="B5" s="41"/>
      <c r="C5" s="41"/>
    </row>
    <row r="6" spans="1:16" ht="15.75" x14ac:dyDescent="0.25">
      <c r="A6" s="40"/>
    </row>
    <row r="7" spans="1:16" ht="15.75" x14ac:dyDescent="0.25">
      <c r="A7" s="43" t="s">
        <v>31</v>
      </c>
      <c r="B7" s="41"/>
      <c r="C7" s="41"/>
    </row>
    <row r="8" spans="1:16" ht="15.75" x14ac:dyDescent="0.25">
      <c r="A8" s="44"/>
      <c r="H8" s="45" t="s">
        <v>32</v>
      </c>
      <c r="I8" s="45"/>
      <c r="J8" s="45"/>
      <c r="K8" s="46" t="s">
        <v>33</v>
      </c>
      <c r="L8" s="46"/>
      <c r="N8" s="46" t="s">
        <v>34</v>
      </c>
    </row>
    <row r="9" spans="1:16" x14ac:dyDescent="0.25">
      <c r="A9" s="47" t="s">
        <v>2</v>
      </c>
      <c r="B9" s="48" t="s">
        <v>5</v>
      </c>
      <c r="C9" s="47" t="s">
        <v>35</v>
      </c>
      <c r="H9" s="49" t="s">
        <v>36</v>
      </c>
      <c r="I9" s="50" t="s">
        <v>37</v>
      </c>
      <c r="J9" s="50" t="s">
        <v>38</v>
      </c>
      <c r="K9" s="49" t="s">
        <v>36</v>
      </c>
      <c r="L9" s="50" t="s">
        <v>37</v>
      </c>
      <c r="M9" s="50" t="s">
        <v>38</v>
      </c>
      <c r="N9" s="49" t="s">
        <v>36</v>
      </c>
      <c r="O9" s="50" t="s">
        <v>37</v>
      </c>
      <c r="P9" s="50" t="s">
        <v>38</v>
      </c>
    </row>
    <row r="10" spans="1:16" x14ac:dyDescent="0.25">
      <c r="A10" s="51" t="s">
        <v>39</v>
      </c>
      <c r="B10" s="52" t="s">
        <v>40</v>
      </c>
      <c r="C10" s="53"/>
    </row>
    <row r="11" spans="1:16" x14ac:dyDescent="0.25">
      <c r="A11" s="54" t="s">
        <v>10</v>
      </c>
      <c r="B11" s="55" t="s">
        <v>41</v>
      </c>
      <c r="C11" s="56">
        <v>6.7400000000000002E-2</v>
      </c>
      <c r="E11" s="57" t="s">
        <v>42</v>
      </c>
      <c r="F11" s="57"/>
      <c r="G11" s="57"/>
      <c r="H11" s="58">
        <v>6.1600000000000002E-2</v>
      </c>
      <c r="I11" s="58">
        <v>7.3999999999999996E-2</v>
      </c>
      <c r="J11" s="58">
        <v>8.9599999999999999E-2</v>
      </c>
      <c r="K11" s="58">
        <v>6.6400000000000001E-2</v>
      </c>
      <c r="L11" s="58">
        <v>7.2999999999999995E-2</v>
      </c>
      <c r="M11" s="58">
        <v>8.6900000000000005E-2</v>
      </c>
      <c r="N11" s="58">
        <v>6.7400000000000002E-2</v>
      </c>
      <c r="O11" s="58">
        <v>8.0399999999999999E-2</v>
      </c>
      <c r="P11" s="58">
        <v>9.4E-2</v>
      </c>
    </row>
    <row r="12" spans="1:16" x14ac:dyDescent="0.25">
      <c r="A12" s="59"/>
      <c r="B12" s="60" t="s">
        <v>43</v>
      </c>
      <c r="C12" s="61">
        <f>SUM(C11)</f>
        <v>6.7400000000000002E-2</v>
      </c>
    </row>
    <row r="13" spans="1:16" x14ac:dyDescent="0.25">
      <c r="A13" s="51" t="s">
        <v>44</v>
      </c>
      <c r="B13" s="52" t="s">
        <v>45</v>
      </c>
      <c r="C13" s="53"/>
    </row>
    <row r="14" spans="1:16" x14ac:dyDescent="0.25">
      <c r="A14" s="54" t="s">
        <v>46</v>
      </c>
      <c r="B14" s="55" t="s">
        <v>47</v>
      </c>
      <c r="C14" s="56">
        <v>3.4299999999999997E-2</v>
      </c>
      <c r="E14" s="62" t="s">
        <v>48</v>
      </c>
      <c r="F14" s="63"/>
      <c r="G14" s="63"/>
      <c r="H14" s="58">
        <v>0.03</v>
      </c>
      <c r="I14" s="58">
        <v>0.04</v>
      </c>
      <c r="J14" s="58">
        <v>5.5E-2</v>
      </c>
      <c r="K14" s="58">
        <v>3.7999999999999999E-2</v>
      </c>
      <c r="L14" s="58">
        <v>4.0099999999999997E-2</v>
      </c>
      <c r="M14" s="58">
        <v>4.6699999999999998E-2</v>
      </c>
      <c r="N14" s="58">
        <v>3.4299999999999997E-2</v>
      </c>
      <c r="O14" s="58">
        <v>4.9299999999999997E-2</v>
      </c>
      <c r="P14" s="58">
        <v>6.7100000000000007E-2</v>
      </c>
    </row>
    <row r="15" spans="1:16" x14ac:dyDescent="0.25">
      <c r="A15" s="54" t="s">
        <v>49</v>
      </c>
      <c r="B15" s="55" t="s">
        <v>50</v>
      </c>
      <c r="C15" s="56">
        <v>2.8E-3</v>
      </c>
      <c r="E15" s="57" t="s">
        <v>51</v>
      </c>
      <c r="F15" s="57"/>
      <c r="G15" s="57"/>
      <c r="H15" s="58">
        <v>8.0000000000000002E-3</v>
      </c>
      <c r="I15" s="58">
        <v>8.0000000000000002E-3</v>
      </c>
      <c r="J15" s="58">
        <v>0.01</v>
      </c>
      <c r="K15" s="58">
        <v>3.2000000000000002E-3</v>
      </c>
      <c r="L15" s="58">
        <v>4.0000000000000001E-3</v>
      </c>
      <c r="M15" s="58">
        <v>7.4000000000000003E-3</v>
      </c>
      <c r="N15" s="58">
        <v>2.8E-3</v>
      </c>
      <c r="O15" s="58">
        <v>4.8999999999999998E-3</v>
      </c>
      <c r="P15" s="58">
        <v>7.4999999999999997E-3</v>
      </c>
    </row>
    <row r="16" spans="1:16" x14ac:dyDescent="0.25">
      <c r="A16" s="54" t="s">
        <v>52</v>
      </c>
      <c r="B16" s="55" t="s">
        <v>53</v>
      </c>
      <c r="C16" s="56">
        <v>0.01</v>
      </c>
      <c r="E16" s="57" t="s">
        <v>54</v>
      </c>
      <c r="F16" s="57"/>
      <c r="G16" s="57"/>
      <c r="H16" s="58">
        <v>9.7000000000000003E-3</v>
      </c>
      <c r="I16" s="58">
        <v>1.2699999999999999E-2</v>
      </c>
      <c r="J16" s="58">
        <v>1.2699999999999999E-2</v>
      </c>
      <c r="K16" s="58">
        <v>5.0000000000000001E-3</v>
      </c>
      <c r="L16" s="58">
        <v>5.5999999999999999E-3</v>
      </c>
      <c r="M16" s="58">
        <v>9.7000000000000003E-3</v>
      </c>
      <c r="N16" s="58">
        <v>0.01</v>
      </c>
      <c r="O16" s="58">
        <v>1.3899999999999999E-2</v>
      </c>
      <c r="P16" s="58">
        <v>1.7399999999999999E-2</v>
      </c>
    </row>
    <row r="17" spans="1:16" x14ac:dyDescent="0.25">
      <c r="A17" s="59"/>
      <c r="B17" s="60" t="s">
        <v>43</v>
      </c>
      <c r="C17" s="61">
        <f>SUM(C14:C16)</f>
        <v>4.7099999999999996E-2</v>
      </c>
    </row>
    <row r="18" spans="1:16" x14ac:dyDescent="0.25">
      <c r="A18" s="51" t="s">
        <v>55</v>
      </c>
      <c r="B18" s="52" t="s">
        <v>56</v>
      </c>
      <c r="C18" s="53"/>
    </row>
    <row r="19" spans="1:16" x14ac:dyDescent="0.25">
      <c r="A19" s="54" t="s">
        <v>57</v>
      </c>
      <c r="B19" s="55" t="s">
        <v>58</v>
      </c>
      <c r="C19" s="56">
        <v>9.4000000000000004E-3</v>
      </c>
      <c r="E19" s="57" t="s">
        <v>59</v>
      </c>
      <c r="F19" s="57"/>
      <c r="G19" s="57"/>
      <c r="H19" s="58">
        <v>5.8999999999999999E-3</v>
      </c>
      <c r="I19" s="58">
        <v>1.23E-2</v>
      </c>
      <c r="J19" s="58">
        <v>1.3899999999999999E-2</v>
      </c>
      <c r="K19" s="58">
        <v>1.0200000000000001E-2</v>
      </c>
      <c r="L19" s="58">
        <v>1.11E-2</v>
      </c>
      <c r="M19" s="58">
        <v>1.21E-2</v>
      </c>
      <c r="N19" s="58">
        <v>9.4000000000000004E-3</v>
      </c>
      <c r="O19" s="58">
        <v>9.9000000000000008E-3</v>
      </c>
      <c r="P19" s="58">
        <v>1.17E-2</v>
      </c>
    </row>
    <row r="20" spans="1:16" x14ac:dyDescent="0.25">
      <c r="A20" s="59"/>
      <c r="B20" s="64"/>
      <c r="C20" s="61">
        <f>SUM(C19:C19)</f>
        <v>9.4000000000000004E-3</v>
      </c>
    </row>
    <row r="21" spans="1:16" x14ac:dyDescent="0.25">
      <c r="A21" s="51" t="s">
        <v>60</v>
      </c>
      <c r="B21" s="52" t="s">
        <v>61</v>
      </c>
      <c r="C21" s="53"/>
    </row>
    <row r="22" spans="1:16" x14ac:dyDescent="0.25">
      <c r="A22" s="54" t="s">
        <v>62</v>
      </c>
      <c r="B22" s="55" t="s">
        <v>63</v>
      </c>
      <c r="C22" s="65">
        <v>0.03</v>
      </c>
    </row>
    <row r="23" spans="1:16" x14ac:dyDescent="0.25">
      <c r="A23" s="54" t="s">
        <v>64</v>
      </c>
      <c r="B23" s="55" t="s">
        <v>65</v>
      </c>
      <c r="C23" s="65">
        <v>6.4999999999999997E-3</v>
      </c>
    </row>
    <row r="24" spans="1:16" x14ac:dyDescent="0.25">
      <c r="A24" s="54" t="s">
        <v>66</v>
      </c>
      <c r="B24" s="55" t="s">
        <v>67</v>
      </c>
      <c r="C24" s="65">
        <v>0.03</v>
      </c>
    </row>
    <row r="25" spans="1:16" x14ac:dyDescent="0.25">
      <c r="A25" s="54" t="s">
        <v>68</v>
      </c>
      <c r="B25" s="55" t="s">
        <v>69</v>
      </c>
      <c r="C25" s="65"/>
    </row>
    <row r="26" spans="1:16" x14ac:dyDescent="0.25">
      <c r="A26" s="59"/>
      <c r="B26" s="60" t="s">
        <v>43</v>
      </c>
      <c r="C26" s="61">
        <f>SUM(C22:C25)</f>
        <v>6.6500000000000004E-2</v>
      </c>
    </row>
    <row r="27" spans="1:16" x14ac:dyDescent="0.25">
      <c r="A27" s="59"/>
      <c r="B27" s="60" t="s">
        <v>70</v>
      </c>
      <c r="C27" s="61">
        <f>(((1+C14+C15+C16)*(1+C19)*(1+C12))/(1-C26))-1</f>
        <v>0.20854920265238341</v>
      </c>
    </row>
    <row r="28" spans="1:16" ht="15.75" x14ac:dyDescent="0.25">
      <c r="A28" s="78"/>
      <c r="B28" s="66"/>
      <c r="C28" s="66"/>
    </row>
    <row r="29" spans="1:16" x14ac:dyDescent="0.25">
      <c r="A29" s="213"/>
      <c r="B29" s="213"/>
      <c r="C29" s="213"/>
    </row>
    <row r="30" spans="1:16" ht="12.75" customHeight="1" x14ac:dyDescent="0.25"/>
    <row r="31" spans="1:16" ht="10.5" customHeight="1" x14ac:dyDescent="0.25">
      <c r="A31" s="67"/>
      <c r="B31" s="25"/>
      <c r="C31" s="124" t="s">
        <v>282</v>
      </c>
      <c r="D31" s="31"/>
      <c r="E31" s="31"/>
    </row>
    <row r="32" spans="1:16" ht="10.5" customHeight="1" x14ac:dyDescent="0.25">
      <c r="A32" s="67"/>
      <c r="B32" s="26"/>
      <c r="C32" s="27"/>
      <c r="D32" s="68"/>
      <c r="E32" s="31"/>
      <c r="F32" s="31"/>
    </row>
    <row r="33" spans="2:4" s="31" customFormat="1" ht="10.5" customHeight="1" x14ac:dyDescent="0.2">
      <c r="B33" s="28" t="s">
        <v>15</v>
      </c>
      <c r="C33" s="27"/>
      <c r="D33" s="68"/>
    </row>
    <row r="34" spans="2:4" s="31" customFormat="1" ht="10.5" customHeight="1" x14ac:dyDescent="0.2">
      <c r="B34" s="29" t="s">
        <v>16</v>
      </c>
      <c r="C34" s="27"/>
      <c r="D34" s="68"/>
    </row>
    <row r="35" spans="2:4" s="31" customFormat="1" ht="10.5" customHeight="1" x14ac:dyDescent="0.2">
      <c r="B35" s="30" t="s">
        <v>17</v>
      </c>
    </row>
    <row r="36" spans="2:4" s="31" customFormat="1" ht="10.5" customHeight="1" x14ac:dyDescent="0.2">
      <c r="B36" s="32" t="s">
        <v>18</v>
      </c>
    </row>
  </sheetData>
  <mergeCells count="3">
    <mergeCell ref="A1:C1"/>
    <mergeCell ref="A3:C3"/>
    <mergeCell ref="A29:C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5770-0BF5-48E7-94FE-CF989B8722FF}">
  <sheetPr>
    <pageSetUpPr fitToPage="1"/>
  </sheetPr>
  <dimension ref="A1:R56"/>
  <sheetViews>
    <sheetView view="pageBreakPreview" topLeftCell="A32" zoomScaleNormal="100" zoomScaleSheetLayoutView="100" workbookViewId="0">
      <selection activeCell="A4" sqref="A4"/>
    </sheetView>
  </sheetViews>
  <sheetFormatPr defaultColWidth="10.33203125" defaultRowHeight="15" x14ac:dyDescent="0.25"/>
  <cols>
    <col min="1" max="1" width="20" style="91" bestFit="1" customWidth="1"/>
    <col min="2" max="2" width="48" style="91" customWidth="1"/>
    <col min="3" max="3" width="21.33203125" style="91" customWidth="1"/>
    <col min="4" max="4" width="13.33203125" style="91" customWidth="1"/>
    <col min="5" max="16384" width="10.33203125" style="91"/>
  </cols>
  <sheetData>
    <row r="1" spans="1:18" s="69" customFormat="1" ht="69.95" customHeight="1" x14ac:dyDescent="0.2">
      <c r="A1" s="219" t="s">
        <v>0</v>
      </c>
      <c r="B1" s="219"/>
      <c r="C1" s="219"/>
      <c r="D1" s="219"/>
      <c r="E1" s="79"/>
      <c r="F1" s="79"/>
      <c r="G1" s="79"/>
      <c r="H1" s="80"/>
      <c r="I1" s="81"/>
      <c r="J1" s="82"/>
    </row>
    <row r="2" spans="1:18" s="83" customFormat="1" ht="11.25" customHeight="1" x14ac:dyDescent="0.2">
      <c r="B2" s="24"/>
      <c r="C2" s="84"/>
      <c r="I2" s="85"/>
      <c r="R2" s="86"/>
    </row>
    <row r="3" spans="1:18" s="69" customFormat="1" ht="120.75" customHeight="1" x14ac:dyDescent="0.2">
      <c r="A3" s="220" t="s">
        <v>283</v>
      </c>
      <c r="B3" s="220"/>
      <c r="C3" s="220"/>
      <c r="D3" s="220"/>
      <c r="E3" s="87"/>
      <c r="F3" s="87"/>
      <c r="G3" s="87"/>
      <c r="H3" s="88"/>
    </row>
    <row r="4" spans="1:18" s="69" customFormat="1" ht="11.25" x14ac:dyDescent="0.2">
      <c r="A4" s="88"/>
      <c r="B4" s="88"/>
      <c r="C4" s="88"/>
      <c r="D4" s="88"/>
      <c r="E4" s="88"/>
      <c r="F4" s="88"/>
      <c r="G4" s="88"/>
      <c r="H4" s="88"/>
    </row>
    <row r="5" spans="1:18" ht="15.75" x14ac:dyDescent="0.25">
      <c r="A5" s="89" t="s">
        <v>71</v>
      </c>
      <c r="B5" s="89"/>
      <c r="C5" s="90"/>
      <c r="D5" s="90"/>
    </row>
    <row r="6" spans="1:18" ht="11.25" customHeight="1" x14ac:dyDescent="0.25">
      <c r="A6" s="89"/>
      <c r="B6" s="89"/>
    </row>
    <row r="7" spans="1:18" s="96" customFormat="1" ht="12.75" x14ac:dyDescent="0.2">
      <c r="A7" s="92" t="s">
        <v>72</v>
      </c>
      <c r="B7" s="93"/>
      <c r="C7" s="94"/>
      <c r="D7" s="95" t="s">
        <v>73</v>
      </c>
    </row>
    <row r="8" spans="1:18" s="101" customFormat="1" ht="13.5" customHeight="1" x14ac:dyDescent="0.2">
      <c r="A8" s="97" t="s">
        <v>74</v>
      </c>
      <c r="B8" s="98"/>
      <c r="C8" s="98"/>
      <c r="D8" s="99"/>
      <c r="E8" s="100"/>
    </row>
    <row r="9" spans="1:18" s="101" customFormat="1" ht="13.5" customHeight="1" x14ac:dyDescent="0.2">
      <c r="A9" s="221" t="s">
        <v>75</v>
      </c>
      <c r="B9" s="223" t="s">
        <v>21</v>
      </c>
      <c r="C9" s="102" t="s">
        <v>76</v>
      </c>
      <c r="D9" s="103"/>
      <c r="E9" s="100"/>
    </row>
    <row r="10" spans="1:18" s="101" customFormat="1" ht="24" x14ac:dyDescent="0.2">
      <c r="A10" s="222"/>
      <c r="B10" s="224"/>
      <c r="C10" s="104" t="s">
        <v>77</v>
      </c>
      <c r="D10" s="104" t="s">
        <v>78</v>
      </c>
      <c r="E10" s="100"/>
    </row>
    <row r="11" spans="1:18" s="101" customFormat="1" ht="13.5" customHeight="1" x14ac:dyDescent="0.2">
      <c r="A11" s="214" t="s">
        <v>79</v>
      </c>
      <c r="B11" s="215"/>
      <c r="C11" s="215"/>
      <c r="D11" s="216"/>
      <c r="E11" s="100"/>
    </row>
    <row r="12" spans="1:18" s="101" customFormat="1" ht="13.5" customHeight="1" x14ac:dyDescent="0.2">
      <c r="A12" s="105" t="s">
        <v>80</v>
      </c>
      <c r="B12" s="106" t="s">
        <v>81</v>
      </c>
      <c r="C12" s="107">
        <v>20</v>
      </c>
      <c r="D12" s="107">
        <v>20</v>
      </c>
      <c r="E12" s="100"/>
      <c r="K12" s="108"/>
      <c r="L12" s="108"/>
      <c r="M12" s="108"/>
      <c r="N12" s="108"/>
    </row>
    <row r="13" spans="1:18" s="101" customFormat="1" ht="13.5" customHeight="1" x14ac:dyDescent="0.2">
      <c r="A13" s="109" t="s">
        <v>82</v>
      </c>
      <c r="B13" s="110" t="s">
        <v>83</v>
      </c>
      <c r="C13" s="111">
        <v>1.5</v>
      </c>
      <c r="D13" s="111">
        <v>1.5</v>
      </c>
      <c r="E13" s="100"/>
      <c r="K13" s="108"/>
      <c r="L13" s="108"/>
      <c r="M13" s="108"/>
      <c r="N13" s="108"/>
    </row>
    <row r="14" spans="1:18" s="101" customFormat="1" ht="13.5" customHeight="1" x14ac:dyDescent="0.2">
      <c r="A14" s="105" t="s">
        <v>84</v>
      </c>
      <c r="B14" s="106" t="s">
        <v>85</v>
      </c>
      <c r="C14" s="107">
        <v>1</v>
      </c>
      <c r="D14" s="107">
        <v>1</v>
      </c>
      <c r="E14" s="100"/>
      <c r="K14" s="108"/>
      <c r="L14" s="108"/>
      <c r="M14" s="108"/>
      <c r="N14" s="108"/>
    </row>
    <row r="15" spans="1:18" s="101" customFormat="1" ht="13.5" customHeight="1" x14ac:dyDescent="0.2">
      <c r="A15" s="109" t="s">
        <v>86</v>
      </c>
      <c r="B15" s="110" t="s">
        <v>87</v>
      </c>
      <c r="C15" s="111">
        <v>0.2</v>
      </c>
      <c r="D15" s="111">
        <v>0.2</v>
      </c>
      <c r="E15" s="100"/>
      <c r="K15" s="108"/>
      <c r="L15" s="108"/>
      <c r="M15" s="108"/>
      <c r="N15" s="108"/>
    </row>
    <row r="16" spans="1:18" s="101" customFormat="1" ht="13.5" customHeight="1" x14ac:dyDescent="0.2">
      <c r="A16" s="105" t="s">
        <v>88</v>
      </c>
      <c r="B16" s="106" t="s">
        <v>89</v>
      </c>
      <c r="C16" s="107">
        <v>0.6</v>
      </c>
      <c r="D16" s="107">
        <v>0.6</v>
      </c>
      <c r="E16" s="100"/>
      <c r="K16" s="108"/>
      <c r="L16" s="108"/>
      <c r="M16" s="108"/>
      <c r="N16" s="108"/>
    </row>
    <row r="17" spans="1:14" s="101" customFormat="1" ht="13.5" customHeight="1" x14ac:dyDescent="0.2">
      <c r="A17" s="109" t="s">
        <v>90</v>
      </c>
      <c r="B17" s="112" t="s">
        <v>91</v>
      </c>
      <c r="C17" s="111">
        <v>2.5</v>
      </c>
      <c r="D17" s="111">
        <v>2.5</v>
      </c>
      <c r="E17" s="100"/>
      <c r="K17" s="108"/>
      <c r="L17" s="108"/>
      <c r="M17" s="108"/>
      <c r="N17" s="108"/>
    </row>
    <row r="18" spans="1:14" s="101" customFormat="1" ht="13.5" customHeight="1" x14ac:dyDescent="0.2">
      <c r="A18" s="105" t="s">
        <v>92</v>
      </c>
      <c r="B18" s="113" t="s">
        <v>93</v>
      </c>
      <c r="C18" s="107">
        <v>3</v>
      </c>
      <c r="D18" s="107">
        <v>3</v>
      </c>
      <c r="E18" s="100"/>
      <c r="K18" s="108"/>
      <c r="L18" s="108"/>
      <c r="M18" s="108"/>
      <c r="N18" s="108"/>
    </row>
    <row r="19" spans="1:14" s="101" customFormat="1" ht="13.5" customHeight="1" x14ac:dyDescent="0.2">
      <c r="A19" s="109" t="s">
        <v>94</v>
      </c>
      <c r="B19" s="110" t="s">
        <v>95</v>
      </c>
      <c r="C19" s="111">
        <v>8</v>
      </c>
      <c r="D19" s="111">
        <v>8</v>
      </c>
      <c r="E19" s="100"/>
      <c r="K19" s="108"/>
      <c r="L19" s="108"/>
      <c r="M19" s="108"/>
      <c r="N19" s="108"/>
    </row>
    <row r="20" spans="1:14" s="101" customFormat="1" ht="13.5" customHeight="1" x14ac:dyDescent="0.2">
      <c r="A20" s="105" t="s">
        <v>96</v>
      </c>
      <c r="B20" s="106" t="s">
        <v>97</v>
      </c>
      <c r="C20" s="107">
        <v>0</v>
      </c>
      <c r="D20" s="107">
        <v>0</v>
      </c>
      <c r="E20" s="100"/>
      <c r="K20" s="108"/>
      <c r="L20" s="108"/>
      <c r="M20" s="108"/>
      <c r="N20" s="108"/>
    </row>
    <row r="21" spans="1:14" s="101" customFormat="1" ht="13.5" customHeight="1" x14ac:dyDescent="0.2">
      <c r="A21" s="114" t="s">
        <v>98</v>
      </c>
      <c r="B21" s="114" t="s">
        <v>99</v>
      </c>
      <c r="C21" s="115">
        <f>SUM(C12:C20)</f>
        <v>36.799999999999997</v>
      </c>
      <c r="D21" s="115">
        <f>SUM(D12:D20)</f>
        <v>36.799999999999997</v>
      </c>
      <c r="E21" s="100"/>
    </row>
    <row r="22" spans="1:14" s="101" customFormat="1" ht="13.5" customHeight="1" x14ac:dyDescent="0.2">
      <c r="A22" s="214" t="s">
        <v>100</v>
      </c>
      <c r="B22" s="215"/>
      <c r="C22" s="215"/>
      <c r="D22" s="216"/>
      <c r="E22" s="100"/>
    </row>
    <row r="23" spans="1:14" s="101" customFormat="1" ht="13.5" customHeight="1" x14ac:dyDescent="0.2">
      <c r="A23" s="105" t="s">
        <v>101</v>
      </c>
      <c r="B23" s="113" t="s">
        <v>102</v>
      </c>
      <c r="C23" s="116">
        <v>17.98</v>
      </c>
      <c r="D23" s="117" t="s">
        <v>103</v>
      </c>
      <c r="E23" s="100"/>
    </row>
    <row r="24" spans="1:14" s="101" customFormat="1" ht="13.5" customHeight="1" x14ac:dyDescent="0.2">
      <c r="A24" s="109" t="s">
        <v>104</v>
      </c>
      <c r="B24" s="110" t="s">
        <v>105</v>
      </c>
      <c r="C24" s="118">
        <v>3.9699999999999998</v>
      </c>
      <c r="D24" s="119" t="s">
        <v>103</v>
      </c>
      <c r="E24" s="100"/>
    </row>
    <row r="25" spans="1:14" s="101" customFormat="1" ht="13.5" customHeight="1" x14ac:dyDescent="0.2">
      <c r="A25" s="105" t="s">
        <v>106</v>
      </c>
      <c r="B25" s="113" t="s">
        <v>107</v>
      </c>
      <c r="C25" s="116">
        <v>0.86</v>
      </c>
      <c r="D25" s="116">
        <v>0.65</v>
      </c>
      <c r="E25" s="100"/>
    </row>
    <row r="26" spans="1:14" s="101" customFormat="1" ht="13.5" customHeight="1" x14ac:dyDescent="0.2">
      <c r="A26" s="109" t="s">
        <v>108</v>
      </c>
      <c r="B26" s="112" t="s">
        <v>109</v>
      </c>
      <c r="C26" s="118">
        <v>11.07</v>
      </c>
      <c r="D26" s="118">
        <v>8.33</v>
      </c>
      <c r="E26" s="100"/>
    </row>
    <row r="27" spans="1:14" s="101" customFormat="1" ht="13.5" customHeight="1" x14ac:dyDescent="0.2">
      <c r="A27" s="105" t="s">
        <v>110</v>
      </c>
      <c r="B27" s="113" t="s">
        <v>111</v>
      </c>
      <c r="C27" s="116">
        <v>7.0000000000000007E-2</v>
      </c>
      <c r="D27" s="116">
        <v>0.05</v>
      </c>
      <c r="E27" s="100"/>
    </row>
    <row r="28" spans="1:14" s="101" customFormat="1" ht="13.5" customHeight="1" x14ac:dyDescent="0.2">
      <c r="A28" s="109" t="s">
        <v>112</v>
      </c>
      <c r="B28" s="112" t="s">
        <v>113</v>
      </c>
      <c r="C28" s="118">
        <v>0.74</v>
      </c>
      <c r="D28" s="118">
        <v>0.55999999999999994</v>
      </c>
      <c r="E28" s="100"/>
    </row>
    <row r="29" spans="1:14" s="101" customFormat="1" ht="13.5" customHeight="1" x14ac:dyDescent="0.2">
      <c r="A29" s="105" t="s">
        <v>114</v>
      </c>
      <c r="B29" s="113" t="s">
        <v>115</v>
      </c>
      <c r="C29" s="116">
        <v>2.14</v>
      </c>
      <c r="D29" s="117" t="s">
        <v>103</v>
      </c>
      <c r="E29" s="100"/>
    </row>
    <row r="30" spans="1:14" s="101" customFormat="1" ht="13.5" customHeight="1" x14ac:dyDescent="0.2">
      <c r="A30" s="109" t="s">
        <v>116</v>
      </c>
      <c r="B30" s="112" t="s">
        <v>117</v>
      </c>
      <c r="C30" s="118">
        <v>0.1</v>
      </c>
      <c r="D30" s="118">
        <v>7.0000000000000007E-2</v>
      </c>
      <c r="E30" s="100"/>
    </row>
    <row r="31" spans="1:14" s="101" customFormat="1" ht="13.5" customHeight="1" x14ac:dyDescent="0.2">
      <c r="A31" s="105" t="s">
        <v>118</v>
      </c>
      <c r="B31" s="113" t="s">
        <v>119</v>
      </c>
      <c r="C31" s="116">
        <v>11.92</v>
      </c>
      <c r="D31" s="116">
        <v>8.9700000000000006</v>
      </c>
      <c r="E31" s="100"/>
    </row>
    <row r="32" spans="1:14" s="101" customFormat="1" ht="13.5" customHeight="1" x14ac:dyDescent="0.2">
      <c r="A32" s="109" t="s">
        <v>120</v>
      </c>
      <c r="B32" s="112" t="s">
        <v>121</v>
      </c>
      <c r="C32" s="118">
        <v>0.03</v>
      </c>
      <c r="D32" s="118">
        <v>0.03</v>
      </c>
      <c r="E32" s="100"/>
    </row>
    <row r="33" spans="1:5" s="101" customFormat="1" ht="13.5" customHeight="1" x14ac:dyDescent="0.2">
      <c r="A33" s="120" t="s">
        <v>122</v>
      </c>
      <c r="B33" s="120" t="s">
        <v>99</v>
      </c>
      <c r="C33" s="121">
        <f>SUM(C23:C32)</f>
        <v>48.88</v>
      </c>
      <c r="D33" s="121">
        <f>SUM(D23:D32)</f>
        <v>18.660000000000004</v>
      </c>
      <c r="E33" s="100"/>
    </row>
    <row r="34" spans="1:5" s="101" customFormat="1" ht="13.5" customHeight="1" x14ac:dyDescent="0.2">
      <c r="A34" s="214" t="s">
        <v>123</v>
      </c>
      <c r="B34" s="215"/>
      <c r="C34" s="215"/>
      <c r="D34" s="216"/>
      <c r="E34" s="100"/>
    </row>
    <row r="35" spans="1:5" s="101" customFormat="1" ht="13.5" customHeight="1" x14ac:dyDescent="0.2">
      <c r="A35" s="105" t="s">
        <v>124</v>
      </c>
      <c r="B35" s="113" t="s">
        <v>125</v>
      </c>
      <c r="C35" s="116">
        <v>5.49</v>
      </c>
      <c r="D35" s="116">
        <v>4.13</v>
      </c>
      <c r="E35" s="100"/>
    </row>
    <row r="36" spans="1:5" s="101" customFormat="1" ht="13.5" customHeight="1" x14ac:dyDescent="0.2">
      <c r="A36" s="109" t="s">
        <v>126</v>
      </c>
      <c r="B36" s="112" t="s">
        <v>127</v>
      </c>
      <c r="C36" s="118">
        <v>0.13</v>
      </c>
      <c r="D36" s="118">
        <v>0.1</v>
      </c>
      <c r="E36" s="100"/>
    </row>
    <row r="37" spans="1:5" s="101" customFormat="1" ht="13.5" customHeight="1" x14ac:dyDescent="0.2">
      <c r="A37" s="105" t="s">
        <v>128</v>
      </c>
      <c r="B37" s="113" t="s">
        <v>129</v>
      </c>
      <c r="C37" s="116">
        <v>2.36</v>
      </c>
      <c r="D37" s="116">
        <v>1.77</v>
      </c>
      <c r="E37" s="100"/>
    </row>
    <row r="38" spans="1:5" s="101" customFormat="1" ht="13.5" customHeight="1" x14ac:dyDescent="0.2">
      <c r="A38" s="109" t="s">
        <v>130</v>
      </c>
      <c r="B38" s="112" t="s">
        <v>131</v>
      </c>
      <c r="C38" s="118">
        <v>2.97</v>
      </c>
      <c r="D38" s="118">
        <v>2.2400000000000002</v>
      </c>
      <c r="E38" s="100"/>
    </row>
    <row r="39" spans="1:5" s="101" customFormat="1" ht="13.5" customHeight="1" x14ac:dyDescent="0.2">
      <c r="A39" s="105" t="s">
        <v>132</v>
      </c>
      <c r="B39" s="113" t="s">
        <v>133</v>
      </c>
      <c r="C39" s="116">
        <v>0.46</v>
      </c>
      <c r="D39" s="116">
        <v>0.35000000000000003</v>
      </c>
      <c r="E39" s="100"/>
    </row>
    <row r="40" spans="1:5" s="101" customFormat="1" ht="13.5" customHeight="1" x14ac:dyDescent="0.2">
      <c r="A40" s="114" t="s">
        <v>134</v>
      </c>
      <c r="B40" s="114" t="s">
        <v>99</v>
      </c>
      <c r="C40" s="115">
        <f>SUM(C35:C39)</f>
        <v>11.410000000000002</v>
      </c>
      <c r="D40" s="115">
        <f>SUM(D35:D39)</f>
        <v>8.59</v>
      </c>
      <c r="E40" s="100"/>
    </row>
    <row r="41" spans="1:5" s="101" customFormat="1" ht="13.5" customHeight="1" x14ac:dyDescent="0.2">
      <c r="A41" s="214" t="s">
        <v>135</v>
      </c>
      <c r="B41" s="215"/>
      <c r="C41" s="215"/>
      <c r="D41" s="216"/>
      <c r="E41" s="100"/>
    </row>
    <row r="42" spans="1:5" s="101" customFormat="1" ht="13.5" customHeight="1" x14ac:dyDescent="0.2">
      <c r="A42" s="105" t="s">
        <v>136</v>
      </c>
      <c r="B42" s="113" t="s">
        <v>137</v>
      </c>
      <c r="C42" s="116">
        <f>ROUND(C21%*C33,2)</f>
        <v>17.989999999999998</v>
      </c>
      <c r="D42" s="116">
        <f>ROUND(D21%*D33,2)</f>
        <v>6.87</v>
      </c>
      <c r="E42" s="100"/>
    </row>
    <row r="43" spans="1:5" s="101" customFormat="1" ht="36" customHeight="1" x14ac:dyDescent="0.2">
      <c r="A43" s="109" t="s">
        <v>138</v>
      </c>
      <c r="B43" s="110" t="s">
        <v>139</v>
      </c>
      <c r="C43" s="118">
        <f>ROUND(C21%*C36+C19%*C35,2)</f>
        <v>0.49</v>
      </c>
      <c r="D43" s="118">
        <f>ROUND(D21%*D36+D19%*D35,2)</f>
        <v>0.37</v>
      </c>
      <c r="E43" s="100"/>
    </row>
    <row r="44" spans="1:5" s="101" customFormat="1" ht="13.5" customHeight="1" x14ac:dyDescent="0.2">
      <c r="A44" s="120" t="s">
        <v>140</v>
      </c>
      <c r="B44" s="120" t="s">
        <v>99</v>
      </c>
      <c r="C44" s="121">
        <f>SUM(C42:C43)</f>
        <v>18.479999999999997</v>
      </c>
      <c r="D44" s="121">
        <f>SUM(D42:D43)</f>
        <v>7.24</v>
      </c>
      <c r="E44" s="100"/>
    </row>
    <row r="45" spans="1:5" s="101" customFormat="1" ht="13.5" customHeight="1" x14ac:dyDescent="0.2">
      <c r="A45" s="217" t="s">
        <v>141</v>
      </c>
      <c r="B45" s="218"/>
      <c r="C45" s="122">
        <f>SUM(C21,C33,C40,C44)</f>
        <v>115.57</v>
      </c>
      <c r="D45" s="122">
        <f>SUM(D21,D33,D40,D44)</f>
        <v>71.289999999999992</v>
      </c>
      <c r="E45" s="100"/>
    </row>
    <row r="46" spans="1:5" ht="11.25" customHeight="1" x14ac:dyDescent="0.25">
      <c r="A46" s="123"/>
      <c r="B46" s="123"/>
    </row>
    <row r="47" spans="1:5" ht="11.25" customHeight="1" x14ac:dyDescent="0.25">
      <c r="A47" s="123"/>
      <c r="B47" s="123"/>
      <c r="D47" s="124" t="s">
        <v>282</v>
      </c>
    </row>
    <row r="48" spans="1:5" ht="11.25" customHeight="1" x14ac:dyDescent="0.25">
      <c r="A48" s="123"/>
      <c r="B48" s="123"/>
      <c r="D48" s="124"/>
    </row>
    <row r="49" spans="1:4" ht="10.5" customHeight="1" x14ac:dyDescent="0.25">
      <c r="A49" s="123"/>
      <c r="B49" s="125" t="s">
        <v>15</v>
      </c>
    </row>
    <row r="50" spans="1:4" s="127" customFormat="1" ht="10.5" customHeight="1" x14ac:dyDescent="0.25">
      <c r="A50" s="123"/>
      <c r="B50" s="126" t="s">
        <v>16</v>
      </c>
      <c r="C50" s="91"/>
      <c r="D50" s="91"/>
    </row>
    <row r="51" spans="1:4" s="127" customFormat="1" ht="10.5" customHeight="1" x14ac:dyDescent="0.2">
      <c r="A51" s="123"/>
      <c r="B51" s="30" t="s">
        <v>17</v>
      </c>
    </row>
    <row r="52" spans="1:4" s="127" customFormat="1" ht="10.5" customHeight="1" x14ac:dyDescent="0.2">
      <c r="A52" s="123"/>
      <c r="B52" s="32" t="s">
        <v>18</v>
      </c>
    </row>
    <row r="53" spans="1:4" s="127" customFormat="1" ht="10.5" customHeight="1" x14ac:dyDescent="0.2">
      <c r="A53" s="123"/>
      <c r="B53" s="128"/>
    </row>
    <row r="54" spans="1:4" s="127" customFormat="1" ht="11.25" customHeight="1" x14ac:dyDescent="0.2">
      <c r="A54" s="123"/>
      <c r="B54" s="129"/>
    </row>
    <row r="55" spans="1:4" s="127" customFormat="1" ht="11.25" customHeight="1" x14ac:dyDescent="0.2">
      <c r="B55" s="130"/>
    </row>
    <row r="56" spans="1:4" x14ac:dyDescent="0.25">
      <c r="A56" s="127"/>
      <c r="B56" s="131"/>
      <c r="C56" s="127"/>
      <c r="D56" s="127"/>
    </row>
  </sheetData>
  <mergeCells count="9">
    <mergeCell ref="A34:D34"/>
    <mergeCell ref="A41:D41"/>
    <mergeCell ref="A45:B45"/>
    <mergeCell ref="A1:D1"/>
    <mergeCell ref="A3:D3"/>
    <mergeCell ref="A9:A10"/>
    <mergeCell ref="B9:B10"/>
    <mergeCell ref="A11:D11"/>
    <mergeCell ref="A22:D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1632-7416-49A4-B561-CAA50F478090}">
  <sheetPr>
    <pageSetUpPr fitToPage="1"/>
  </sheetPr>
  <dimension ref="A1:L1437"/>
  <sheetViews>
    <sheetView view="pageBreakPreview" topLeftCell="A1408" zoomScaleNormal="100" zoomScaleSheetLayoutView="100" workbookViewId="0">
      <selection activeCell="G1443" sqref="G1443"/>
    </sheetView>
  </sheetViews>
  <sheetFormatPr defaultColWidth="9.33203125" defaultRowHeight="11.25" x14ac:dyDescent="0.2"/>
  <cols>
    <col min="1" max="1" width="12.5" style="141" customWidth="1"/>
    <col min="2" max="2" width="35.83203125" style="141" customWidth="1"/>
    <col min="3" max="3" width="11.6640625" style="141" customWidth="1"/>
    <col min="4" max="4" width="7.6640625" style="141" customWidth="1"/>
    <col min="5" max="5" width="11.6640625" style="141" customWidth="1"/>
    <col min="6" max="6" width="18.1640625" style="141" customWidth="1"/>
    <col min="7" max="7" width="17.1640625" style="141" customWidth="1"/>
    <col min="8" max="8" width="15.1640625" style="141" customWidth="1"/>
    <col min="9" max="16384" width="9.33203125" style="141"/>
  </cols>
  <sheetData>
    <row r="1" spans="1:12" s="135" customFormat="1" ht="69.95" customHeight="1" x14ac:dyDescent="0.2">
      <c r="A1" s="236" t="s">
        <v>0</v>
      </c>
      <c r="B1" s="236"/>
      <c r="C1" s="236"/>
      <c r="D1" s="236"/>
      <c r="E1" s="236"/>
      <c r="F1" s="236"/>
      <c r="G1" s="236"/>
      <c r="H1" s="236"/>
      <c r="I1" s="132"/>
      <c r="J1" s="133"/>
      <c r="K1" s="134"/>
      <c r="L1" s="142"/>
    </row>
    <row r="2" spans="1:12" s="135" customFormat="1" x14ac:dyDescent="0.2">
      <c r="A2" s="85"/>
      <c r="B2" s="136"/>
      <c r="C2" s="24"/>
      <c r="D2" s="85"/>
      <c r="E2" s="85"/>
      <c r="F2" s="24"/>
      <c r="G2" s="137"/>
      <c r="H2" s="24"/>
      <c r="I2" s="24"/>
      <c r="J2" s="85"/>
    </row>
    <row r="3" spans="1:12" s="135" customFormat="1" ht="111" customHeight="1" x14ac:dyDescent="0.2">
      <c r="A3" s="237" t="s">
        <v>283</v>
      </c>
      <c r="B3" s="237"/>
      <c r="C3" s="237"/>
      <c r="D3" s="237"/>
      <c r="E3" s="237"/>
      <c r="F3" s="237"/>
      <c r="G3" s="237"/>
      <c r="H3" s="237"/>
      <c r="I3" s="138"/>
      <c r="J3" s="138"/>
    </row>
    <row r="4" spans="1:12" s="135" customFormat="1" x14ac:dyDescent="0.2">
      <c r="A4" s="85"/>
      <c r="B4" s="136"/>
      <c r="C4" s="24"/>
      <c r="D4" s="85"/>
      <c r="E4" s="85"/>
      <c r="F4" s="24"/>
      <c r="G4" s="137"/>
      <c r="H4" s="24"/>
      <c r="I4" s="24"/>
      <c r="J4" s="85"/>
    </row>
    <row r="5" spans="1:12" s="135" customFormat="1" ht="15.75" x14ac:dyDescent="0.2">
      <c r="A5" s="5" t="s">
        <v>142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2" s="135" customFormat="1" x14ac:dyDescent="0.2">
      <c r="A6" s="85"/>
      <c r="B6" s="136"/>
      <c r="C6" s="24"/>
      <c r="D6" s="85"/>
      <c r="E6" s="85"/>
      <c r="F6" s="24"/>
      <c r="G6" s="137"/>
      <c r="H6" s="24"/>
      <c r="I6" s="24"/>
      <c r="J6" s="85"/>
    </row>
    <row r="7" spans="1:12" s="182" customFormat="1" x14ac:dyDescent="0.2">
      <c r="A7" s="231" t="s">
        <v>284</v>
      </c>
      <c r="B7" s="231"/>
      <c r="C7" s="231"/>
      <c r="D7" s="231"/>
      <c r="E7" s="231"/>
      <c r="F7" s="231"/>
      <c r="G7" s="231"/>
      <c r="H7" s="231"/>
    </row>
    <row r="8" spans="1:12" s="182" customFormat="1" x14ac:dyDescent="0.2">
      <c r="A8" s="234" t="s">
        <v>285</v>
      </c>
      <c r="B8" s="234"/>
      <c r="C8" s="235" t="s">
        <v>286</v>
      </c>
      <c r="D8" s="229" t="s">
        <v>287</v>
      </c>
      <c r="E8" s="229"/>
      <c r="F8" s="229" t="s">
        <v>288</v>
      </c>
      <c r="G8" s="229"/>
      <c r="H8" s="229" t="s">
        <v>289</v>
      </c>
    </row>
    <row r="9" spans="1:12" s="182" customFormat="1" x14ac:dyDescent="0.2">
      <c r="A9" s="234"/>
      <c r="B9" s="234"/>
      <c r="C9" s="235"/>
      <c r="D9" s="183" t="s">
        <v>290</v>
      </c>
      <c r="E9" s="183" t="s">
        <v>291</v>
      </c>
      <c r="F9" s="183" t="s">
        <v>290</v>
      </c>
      <c r="G9" s="183" t="s">
        <v>291</v>
      </c>
      <c r="H9" s="229"/>
    </row>
    <row r="10" spans="1:12" s="182" customFormat="1" x14ac:dyDescent="0.2">
      <c r="A10" s="184" t="s">
        <v>292</v>
      </c>
      <c r="B10" s="185" t="s">
        <v>293</v>
      </c>
      <c r="C10" s="186">
        <v>1</v>
      </c>
      <c r="D10" s="187">
        <v>1</v>
      </c>
      <c r="E10" s="187">
        <v>0</v>
      </c>
      <c r="F10" s="188">
        <v>258.65129999999999</v>
      </c>
      <c r="G10" s="188">
        <v>109.92489999999999</v>
      </c>
      <c r="H10" s="188">
        <v>258.65129999999999</v>
      </c>
    </row>
    <row r="11" spans="1:12" s="182" customFormat="1" x14ac:dyDescent="0.2">
      <c r="A11" s="189"/>
      <c r="B11" s="189"/>
      <c r="C11" s="189"/>
      <c r="D11" s="189"/>
      <c r="E11" s="189"/>
      <c r="F11" s="225" t="s">
        <v>294</v>
      </c>
      <c r="G11" s="225"/>
      <c r="H11" s="190">
        <v>258.65129999999999</v>
      </c>
    </row>
    <row r="12" spans="1:12" s="182" customFormat="1" x14ac:dyDescent="0.2">
      <c r="A12" s="228" t="s">
        <v>295</v>
      </c>
      <c r="B12" s="228"/>
      <c r="C12" s="228"/>
      <c r="D12" s="228"/>
      <c r="E12" s="183" t="s">
        <v>296</v>
      </c>
      <c r="F12" s="183" t="s">
        <v>297</v>
      </c>
      <c r="G12" s="183" t="s">
        <v>298</v>
      </c>
      <c r="H12" s="183" t="s">
        <v>289</v>
      </c>
    </row>
    <row r="13" spans="1:12" s="182" customFormat="1" x14ac:dyDescent="0.2">
      <c r="A13" s="184" t="s">
        <v>299</v>
      </c>
      <c r="B13" s="233" t="s">
        <v>300</v>
      </c>
      <c r="C13" s="233"/>
      <c r="D13" s="233"/>
      <c r="E13" s="184" t="s">
        <v>144</v>
      </c>
      <c r="F13" s="186">
        <v>1</v>
      </c>
      <c r="G13" s="191">
        <v>22.95</v>
      </c>
      <c r="H13" s="191">
        <v>22.95</v>
      </c>
    </row>
    <row r="14" spans="1:12" s="182" customFormat="1" x14ac:dyDescent="0.2">
      <c r="A14" s="189"/>
      <c r="B14" s="189"/>
      <c r="C14" s="189"/>
      <c r="D14" s="189"/>
      <c r="E14" s="189"/>
      <c r="F14" s="225" t="s">
        <v>301</v>
      </c>
      <c r="G14" s="225"/>
      <c r="H14" s="192">
        <v>22.95</v>
      </c>
    </row>
    <row r="15" spans="1:12" s="182" customFormat="1" x14ac:dyDescent="0.2">
      <c r="A15" s="189"/>
      <c r="B15" s="189"/>
      <c r="C15" s="189"/>
      <c r="D15" s="189"/>
      <c r="E15" s="189"/>
      <c r="F15" s="225" t="s">
        <v>302</v>
      </c>
      <c r="G15" s="225"/>
      <c r="H15" s="188">
        <v>281.60129999999998</v>
      </c>
    </row>
    <row r="16" spans="1:12" s="182" customFormat="1" x14ac:dyDescent="0.2">
      <c r="A16" s="189"/>
      <c r="B16" s="189"/>
      <c r="C16" s="189"/>
      <c r="D16" s="189"/>
      <c r="E16" s="189"/>
      <c r="F16" s="225" t="s">
        <v>303</v>
      </c>
      <c r="G16" s="225"/>
      <c r="H16" s="193">
        <v>622.95000000000005</v>
      </c>
    </row>
    <row r="17" spans="1:8" s="182" customFormat="1" x14ac:dyDescent="0.2">
      <c r="A17" s="189"/>
      <c r="B17" s="189"/>
      <c r="C17" s="189"/>
      <c r="D17" s="189"/>
      <c r="E17" s="189"/>
      <c r="F17" s="225" t="s">
        <v>304</v>
      </c>
      <c r="G17" s="225"/>
      <c r="H17" s="188">
        <v>0.45200000000000001</v>
      </c>
    </row>
    <row r="18" spans="1:8" s="182" customFormat="1" x14ac:dyDescent="0.2">
      <c r="A18" s="189"/>
      <c r="B18" s="189"/>
      <c r="C18" s="189"/>
      <c r="D18" s="189"/>
      <c r="E18" s="189"/>
      <c r="F18" s="225" t="s">
        <v>305</v>
      </c>
      <c r="G18" s="225"/>
      <c r="H18" s="188">
        <v>6.4999999999999997E-3</v>
      </c>
    </row>
    <row r="19" spans="1:8" s="182" customFormat="1" x14ac:dyDescent="0.2">
      <c r="A19" s="189"/>
      <c r="B19" s="189"/>
      <c r="C19" s="189"/>
      <c r="D19" s="189"/>
      <c r="E19" s="189"/>
      <c r="F19" s="225" t="s">
        <v>306</v>
      </c>
      <c r="G19" s="225"/>
      <c r="H19" s="188">
        <v>0.45850000000000002</v>
      </c>
    </row>
    <row r="20" spans="1:8" s="182" customFormat="1" x14ac:dyDescent="0.2">
      <c r="A20" s="189"/>
      <c r="B20" s="189"/>
      <c r="C20" s="189"/>
      <c r="D20" s="189"/>
      <c r="E20" s="189"/>
      <c r="F20" s="225" t="s">
        <v>307</v>
      </c>
      <c r="G20" s="225"/>
      <c r="H20" s="194">
        <v>0.46</v>
      </c>
    </row>
    <row r="21" spans="1:8" s="182" customFormat="1" x14ac:dyDescent="0.2">
      <c r="A21" s="189"/>
      <c r="B21" s="189"/>
      <c r="C21" s="189"/>
      <c r="D21" s="189"/>
      <c r="E21" s="189"/>
      <c r="F21" s="225" t="s">
        <v>308</v>
      </c>
      <c r="G21" s="225"/>
      <c r="H21" s="194">
        <v>0.45</v>
      </c>
    </row>
    <row r="22" spans="1:8" s="182" customFormat="1" x14ac:dyDescent="0.2">
      <c r="A22" s="189"/>
      <c r="B22" s="189"/>
      <c r="C22" s="189"/>
      <c r="D22" s="189"/>
      <c r="E22" s="189"/>
      <c r="F22" s="225" t="s">
        <v>309</v>
      </c>
      <c r="G22" s="225"/>
      <c r="H22" s="194">
        <v>0.01</v>
      </c>
    </row>
    <row r="23" spans="1:8" s="182" customFormat="1" x14ac:dyDescent="0.2">
      <c r="A23" s="189"/>
      <c r="B23" s="189"/>
      <c r="C23" s="189"/>
      <c r="D23" s="189"/>
      <c r="E23" s="189"/>
      <c r="F23" s="225" t="s">
        <v>310</v>
      </c>
      <c r="G23" s="225"/>
      <c r="H23" s="194">
        <v>0.46</v>
      </c>
    </row>
    <row r="24" spans="1:8" s="182" customFormat="1" x14ac:dyDescent="0.2">
      <c r="A24" s="189"/>
      <c r="B24" s="189"/>
      <c r="C24" s="189"/>
      <c r="D24" s="189"/>
      <c r="E24" s="189"/>
      <c r="F24" s="225" t="s">
        <v>311</v>
      </c>
      <c r="G24" s="225"/>
      <c r="H24" s="194">
        <v>0.1</v>
      </c>
    </row>
    <row r="25" spans="1:8" s="182" customFormat="1" x14ac:dyDescent="0.2">
      <c r="A25" s="189"/>
      <c r="B25" s="189"/>
      <c r="C25" s="189"/>
      <c r="D25" s="189"/>
      <c r="E25" s="189"/>
      <c r="F25" s="225" t="s">
        <v>312</v>
      </c>
      <c r="G25" s="225"/>
      <c r="H25" s="194">
        <v>0.56000000000000005</v>
      </c>
    </row>
    <row r="26" spans="1:8" s="182" customFormat="1" x14ac:dyDescent="0.2">
      <c r="A26" s="189"/>
      <c r="B26" s="189"/>
      <c r="C26" s="189"/>
      <c r="D26" s="189"/>
      <c r="E26" s="189"/>
      <c r="F26" s="230"/>
      <c r="G26" s="230"/>
      <c r="H26" s="230"/>
    </row>
    <row r="27" spans="1:8" s="182" customFormat="1" x14ac:dyDescent="0.2">
      <c r="A27" s="231" t="s">
        <v>313</v>
      </c>
      <c r="B27" s="231"/>
      <c r="C27" s="231"/>
      <c r="D27" s="231"/>
      <c r="E27" s="231"/>
      <c r="F27" s="231"/>
      <c r="G27" s="231"/>
      <c r="H27" s="231"/>
    </row>
    <row r="28" spans="1:8" s="182" customFormat="1" x14ac:dyDescent="0.2">
      <c r="A28" s="228" t="s">
        <v>314</v>
      </c>
      <c r="B28" s="228"/>
      <c r="C28" s="229" t="s">
        <v>315</v>
      </c>
      <c r="D28" s="229"/>
      <c r="E28" s="183" t="s">
        <v>296</v>
      </c>
      <c r="F28" s="183" t="s">
        <v>316</v>
      </c>
      <c r="G28" s="183" t="s">
        <v>317</v>
      </c>
      <c r="H28" s="183" t="s">
        <v>146</v>
      </c>
    </row>
    <row r="29" spans="1:8" s="182" customFormat="1" ht="22.5" x14ac:dyDescent="0.2">
      <c r="A29" s="195" t="s">
        <v>318</v>
      </c>
      <c r="B29" s="196" t="s">
        <v>319</v>
      </c>
      <c r="C29" s="226" t="s">
        <v>11</v>
      </c>
      <c r="D29" s="226"/>
      <c r="E29" s="195" t="s">
        <v>144</v>
      </c>
      <c r="F29" s="197">
        <v>1</v>
      </c>
      <c r="G29" s="198">
        <v>33.81</v>
      </c>
      <c r="H29" s="198">
        <v>33.81</v>
      </c>
    </row>
    <row r="30" spans="1:8" s="182" customFormat="1" x14ac:dyDescent="0.2">
      <c r="A30" s="189"/>
      <c r="B30" s="189"/>
      <c r="C30" s="189"/>
      <c r="D30" s="189"/>
      <c r="E30" s="189"/>
      <c r="F30" s="227" t="s">
        <v>320</v>
      </c>
      <c r="G30" s="227"/>
      <c r="H30" s="199">
        <v>33.81</v>
      </c>
    </row>
    <row r="31" spans="1:8" s="182" customFormat="1" x14ac:dyDescent="0.2">
      <c r="A31" s="228" t="s">
        <v>321</v>
      </c>
      <c r="B31" s="228"/>
      <c r="C31" s="229" t="s">
        <v>315</v>
      </c>
      <c r="D31" s="229"/>
      <c r="E31" s="183" t="s">
        <v>296</v>
      </c>
      <c r="F31" s="183" t="s">
        <v>316</v>
      </c>
      <c r="G31" s="183" t="s">
        <v>317</v>
      </c>
      <c r="H31" s="183" t="s">
        <v>146</v>
      </c>
    </row>
    <row r="32" spans="1:8" s="182" customFormat="1" ht="56.25" x14ac:dyDescent="0.2">
      <c r="A32" s="195" t="s">
        <v>322</v>
      </c>
      <c r="B32" s="196" t="s">
        <v>323</v>
      </c>
      <c r="C32" s="226" t="s">
        <v>11</v>
      </c>
      <c r="D32" s="226"/>
      <c r="E32" s="195" t="s">
        <v>144</v>
      </c>
      <c r="F32" s="197">
        <v>1</v>
      </c>
      <c r="G32" s="198">
        <v>24.21</v>
      </c>
      <c r="H32" s="198">
        <v>24.21</v>
      </c>
    </row>
    <row r="33" spans="1:8" s="182" customFormat="1" ht="67.5" x14ac:dyDescent="0.2">
      <c r="A33" s="195" t="s">
        <v>324</v>
      </c>
      <c r="B33" s="196" t="s">
        <v>325</v>
      </c>
      <c r="C33" s="226" t="s">
        <v>11</v>
      </c>
      <c r="D33" s="226"/>
      <c r="E33" s="195" t="s">
        <v>144</v>
      </c>
      <c r="F33" s="197">
        <v>1</v>
      </c>
      <c r="G33" s="198">
        <v>3.94</v>
      </c>
      <c r="H33" s="198">
        <v>3.94</v>
      </c>
    </row>
    <row r="34" spans="1:8" s="182" customFormat="1" ht="56.25" x14ac:dyDescent="0.2">
      <c r="A34" s="195" t="s">
        <v>326</v>
      </c>
      <c r="B34" s="196" t="s">
        <v>327</v>
      </c>
      <c r="C34" s="226" t="s">
        <v>11</v>
      </c>
      <c r="D34" s="226"/>
      <c r="E34" s="195" t="s">
        <v>144</v>
      </c>
      <c r="F34" s="197">
        <v>1</v>
      </c>
      <c r="G34" s="198">
        <v>9.77</v>
      </c>
      <c r="H34" s="198">
        <v>9.77</v>
      </c>
    </row>
    <row r="35" spans="1:8" s="182" customFormat="1" ht="56.25" x14ac:dyDescent="0.2">
      <c r="A35" s="195" t="s">
        <v>328</v>
      </c>
      <c r="B35" s="196" t="s">
        <v>329</v>
      </c>
      <c r="C35" s="226" t="s">
        <v>11</v>
      </c>
      <c r="D35" s="226"/>
      <c r="E35" s="195" t="s">
        <v>144</v>
      </c>
      <c r="F35" s="197">
        <v>1</v>
      </c>
      <c r="G35" s="198">
        <v>44.66</v>
      </c>
      <c r="H35" s="198">
        <v>44.66</v>
      </c>
    </row>
    <row r="36" spans="1:8" s="182" customFormat="1" ht="67.5" x14ac:dyDescent="0.2">
      <c r="A36" s="195" t="s">
        <v>330</v>
      </c>
      <c r="B36" s="196" t="s">
        <v>331</v>
      </c>
      <c r="C36" s="226" t="s">
        <v>11</v>
      </c>
      <c r="D36" s="226"/>
      <c r="E36" s="195" t="s">
        <v>144</v>
      </c>
      <c r="F36" s="197">
        <v>1</v>
      </c>
      <c r="G36" s="198">
        <v>127.25</v>
      </c>
      <c r="H36" s="198">
        <v>127.25</v>
      </c>
    </row>
    <row r="37" spans="1:8" s="182" customFormat="1" x14ac:dyDescent="0.2">
      <c r="A37" s="189"/>
      <c r="B37" s="189"/>
      <c r="C37" s="189"/>
      <c r="D37" s="189"/>
      <c r="E37" s="189"/>
      <c r="F37" s="227" t="s">
        <v>332</v>
      </c>
      <c r="G37" s="227"/>
      <c r="H37" s="199">
        <v>209.83</v>
      </c>
    </row>
    <row r="38" spans="1:8" s="182" customFormat="1" x14ac:dyDescent="0.2">
      <c r="A38" s="189"/>
      <c r="B38" s="189"/>
      <c r="C38" s="189"/>
      <c r="D38" s="189"/>
      <c r="E38" s="189"/>
      <c r="F38" s="225" t="s">
        <v>307</v>
      </c>
      <c r="G38" s="225"/>
      <c r="H38" s="194">
        <v>243.64</v>
      </c>
    </row>
    <row r="39" spans="1:8" s="182" customFormat="1" x14ac:dyDescent="0.2">
      <c r="A39" s="189"/>
      <c r="B39" s="189"/>
      <c r="C39" s="189"/>
      <c r="D39" s="189"/>
      <c r="E39" s="189"/>
      <c r="F39" s="225" t="s">
        <v>308</v>
      </c>
      <c r="G39" s="225"/>
      <c r="H39" s="194">
        <v>229.01</v>
      </c>
    </row>
    <row r="40" spans="1:8" s="182" customFormat="1" x14ac:dyDescent="0.2">
      <c r="A40" s="189"/>
      <c r="B40" s="189"/>
      <c r="C40" s="189"/>
      <c r="D40" s="189"/>
      <c r="E40" s="189"/>
      <c r="F40" s="225" t="s">
        <v>309</v>
      </c>
      <c r="G40" s="225"/>
      <c r="H40" s="194">
        <v>14.63</v>
      </c>
    </row>
    <row r="41" spans="1:8" s="182" customFormat="1" x14ac:dyDescent="0.2">
      <c r="A41" s="189"/>
      <c r="B41" s="189"/>
      <c r="C41" s="189"/>
      <c r="D41" s="189"/>
      <c r="E41" s="189"/>
      <c r="F41" s="225" t="s">
        <v>310</v>
      </c>
      <c r="G41" s="225"/>
      <c r="H41" s="194">
        <v>243.64</v>
      </c>
    </row>
    <row r="42" spans="1:8" s="182" customFormat="1" x14ac:dyDescent="0.2">
      <c r="A42" s="189"/>
      <c r="B42" s="189"/>
      <c r="C42" s="189"/>
      <c r="D42" s="189"/>
      <c r="E42" s="189"/>
      <c r="F42" s="225" t="s">
        <v>311</v>
      </c>
      <c r="G42" s="225"/>
      <c r="H42" s="194">
        <v>50.8</v>
      </c>
    </row>
    <row r="43" spans="1:8" s="182" customFormat="1" x14ac:dyDescent="0.2">
      <c r="A43" s="189"/>
      <c r="B43" s="189"/>
      <c r="C43" s="189"/>
      <c r="D43" s="189"/>
      <c r="E43" s="189"/>
      <c r="F43" s="225" t="s">
        <v>312</v>
      </c>
      <c r="G43" s="225"/>
      <c r="H43" s="194">
        <v>294.44</v>
      </c>
    </row>
    <row r="44" spans="1:8" s="182" customFormat="1" x14ac:dyDescent="0.2">
      <c r="A44" s="189"/>
      <c r="B44" s="189"/>
      <c r="C44" s="189"/>
      <c r="D44" s="189"/>
      <c r="E44" s="189"/>
      <c r="F44" s="230"/>
      <c r="G44" s="230"/>
      <c r="H44" s="230"/>
    </row>
    <row r="45" spans="1:8" s="182" customFormat="1" x14ac:dyDescent="0.2">
      <c r="A45" s="231" t="s">
        <v>333</v>
      </c>
      <c r="B45" s="231"/>
      <c r="C45" s="231"/>
      <c r="D45" s="231"/>
      <c r="E45" s="231"/>
      <c r="F45" s="231"/>
      <c r="G45" s="231"/>
      <c r="H45" s="231"/>
    </row>
    <row r="46" spans="1:8" s="182" customFormat="1" x14ac:dyDescent="0.2">
      <c r="A46" s="228" t="s">
        <v>314</v>
      </c>
      <c r="B46" s="228"/>
      <c r="C46" s="229" t="s">
        <v>315</v>
      </c>
      <c r="D46" s="229"/>
      <c r="E46" s="183" t="s">
        <v>296</v>
      </c>
      <c r="F46" s="183" t="s">
        <v>316</v>
      </c>
      <c r="G46" s="183" t="s">
        <v>317</v>
      </c>
      <c r="H46" s="183" t="s">
        <v>146</v>
      </c>
    </row>
    <row r="47" spans="1:8" s="182" customFormat="1" ht="22.5" x14ac:dyDescent="0.2">
      <c r="A47" s="195" t="s">
        <v>334</v>
      </c>
      <c r="B47" s="196" t="s">
        <v>335</v>
      </c>
      <c r="C47" s="226" t="s">
        <v>11</v>
      </c>
      <c r="D47" s="226"/>
      <c r="E47" s="195" t="s">
        <v>144</v>
      </c>
      <c r="F47" s="197">
        <v>3.3300000000000003E-2</v>
      </c>
      <c r="G47" s="198">
        <v>19.14</v>
      </c>
      <c r="H47" s="198">
        <v>0.63</v>
      </c>
    </row>
    <row r="48" spans="1:8" s="182" customFormat="1" ht="22.5" x14ac:dyDescent="0.2">
      <c r="A48" s="195" t="s">
        <v>336</v>
      </c>
      <c r="B48" s="196" t="s">
        <v>337</v>
      </c>
      <c r="C48" s="226" t="s">
        <v>11</v>
      </c>
      <c r="D48" s="226"/>
      <c r="E48" s="195" t="s">
        <v>144</v>
      </c>
      <c r="F48" s="197">
        <v>1.67E-2</v>
      </c>
      <c r="G48" s="198">
        <v>40.22</v>
      </c>
      <c r="H48" s="198">
        <v>0.67</v>
      </c>
    </row>
    <row r="49" spans="1:8" s="182" customFormat="1" x14ac:dyDescent="0.2">
      <c r="A49" s="189"/>
      <c r="B49" s="189"/>
      <c r="C49" s="189"/>
      <c r="D49" s="189"/>
      <c r="E49" s="189"/>
      <c r="F49" s="227" t="s">
        <v>320</v>
      </c>
      <c r="G49" s="227"/>
      <c r="H49" s="199">
        <v>1.3</v>
      </c>
    </row>
    <row r="50" spans="1:8" s="182" customFormat="1" x14ac:dyDescent="0.2">
      <c r="A50" s="189"/>
      <c r="B50" s="189"/>
      <c r="C50" s="189"/>
      <c r="D50" s="189"/>
      <c r="E50" s="189"/>
      <c r="F50" s="225" t="s">
        <v>307</v>
      </c>
      <c r="G50" s="225"/>
      <c r="H50" s="194">
        <v>1.3</v>
      </c>
    </row>
    <row r="51" spans="1:8" s="182" customFormat="1" x14ac:dyDescent="0.2">
      <c r="A51" s="189"/>
      <c r="B51" s="189"/>
      <c r="C51" s="189"/>
      <c r="D51" s="189"/>
      <c r="E51" s="189"/>
      <c r="F51" s="225" t="s">
        <v>308</v>
      </c>
      <c r="G51" s="225"/>
      <c r="H51" s="194">
        <v>0.64</v>
      </c>
    </row>
    <row r="52" spans="1:8" s="182" customFormat="1" x14ac:dyDescent="0.2">
      <c r="A52" s="189"/>
      <c r="B52" s="189"/>
      <c r="C52" s="189"/>
      <c r="D52" s="189"/>
      <c r="E52" s="189"/>
      <c r="F52" s="225" t="s">
        <v>309</v>
      </c>
      <c r="G52" s="225"/>
      <c r="H52" s="194">
        <v>0.66</v>
      </c>
    </row>
    <row r="53" spans="1:8" s="182" customFormat="1" x14ac:dyDescent="0.2">
      <c r="A53" s="189"/>
      <c r="B53" s="189"/>
      <c r="C53" s="189"/>
      <c r="D53" s="189"/>
      <c r="E53" s="189"/>
      <c r="F53" s="225" t="s">
        <v>310</v>
      </c>
      <c r="G53" s="225"/>
      <c r="H53" s="194">
        <v>1.3</v>
      </c>
    </row>
    <row r="54" spans="1:8" s="182" customFormat="1" x14ac:dyDescent="0.2">
      <c r="A54" s="189"/>
      <c r="B54" s="189"/>
      <c r="C54" s="189"/>
      <c r="D54" s="189"/>
      <c r="E54" s="189"/>
      <c r="F54" s="225" t="s">
        <v>311</v>
      </c>
      <c r="G54" s="225"/>
      <c r="H54" s="194">
        <v>0.27</v>
      </c>
    </row>
    <row r="55" spans="1:8" s="182" customFormat="1" x14ac:dyDescent="0.2">
      <c r="A55" s="189"/>
      <c r="B55" s="189"/>
      <c r="C55" s="189"/>
      <c r="D55" s="189"/>
      <c r="E55" s="189"/>
      <c r="F55" s="225" t="s">
        <v>312</v>
      </c>
      <c r="G55" s="225"/>
      <c r="H55" s="194">
        <v>1.57</v>
      </c>
    </row>
    <row r="56" spans="1:8" s="182" customFormat="1" x14ac:dyDescent="0.2">
      <c r="A56" s="189"/>
      <c r="B56" s="189"/>
      <c r="C56" s="189"/>
      <c r="D56" s="189"/>
      <c r="E56" s="189"/>
      <c r="F56" s="230"/>
      <c r="G56" s="230"/>
      <c r="H56" s="230"/>
    </row>
    <row r="57" spans="1:8" s="182" customFormat="1" x14ac:dyDescent="0.2">
      <c r="A57" s="231" t="s">
        <v>338</v>
      </c>
      <c r="B57" s="231"/>
      <c r="C57" s="231"/>
      <c r="D57" s="231"/>
      <c r="E57" s="231"/>
      <c r="F57" s="231"/>
      <c r="G57" s="231"/>
      <c r="H57" s="231"/>
    </row>
    <row r="58" spans="1:8" s="182" customFormat="1" x14ac:dyDescent="0.2">
      <c r="A58" s="234" t="s">
        <v>285</v>
      </c>
      <c r="B58" s="234"/>
      <c r="C58" s="235" t="s">
        <v>286</v>
      </c>
      <c r="D58" s="229" t="s">
        <v>287</v>
      </c>
      <c r="E58" s="229"/>
      <c r="F58" s="229" t="s">
        <v>288</v>
      </c>
      <c r="G58" s="229"/>
      <c r="H58" s="229" t="s">
        <v>289</v>
      </c>
    </row>
    <row r="59" spans="1:8" s="182" customFormat="1" x14ac:dyDescent="0.2">
      <c r="A59" s="234"/>
      <c r="B59" s="234"/>
      <c r="C59" s="235"/>
      <c r="D59" s="183" t="s">
        <v>290</v>
      </c>
      <c r="E59" s="183" t="s">
        <v>291</v>
      </c>
      <c r="F59" s="183" t="s">
        <v>290</v>
      </c>
      <c r="G59" s="183" t="s">
        <v>291</v>
      </c>
      <c r="H59" s="229"/>
    </row>
    <row r="60" spans="1:8" s="182" customFormat="1" x14ac:dyDescent="0.2">
      <c r="A60" s="184" t="s">
        <v>339</v>
      </c>
      <c r="B60" s="185" t="s">
        <v>340</v>
      </c>
      <c r="C60" s="186">
        <v>1</v>
      </c>
      <c r="D60" s="187">
        <v>1</v>
      </c>
      <c r="E60" s="187">
        <v>0</v>
      </c>
      <c r="F60" s="188">
        <v>740.41409999999996</v>
      </c>
      <c r="G60" s="188">
        <v>311.07839999999999</v>
      </c>
      <c r="H60" s="188">
        <v>740.41409999999996</v>
      </c>
    </row>
    <row r="61" spans="1:8" s="182" customFormat="1" x14ac:dyDescent="0.2">
      <c r="A61" s="189"/>
      <c r="B61" s="189"/>
      <c r="C61" s="189"/>
      <c r="D61" s="189"/>
      <c r="E61" s="189"/>
      <c r="F61" s="225" t="s">
        <v>294</v>
      </c>
      <c r="G61" s="225"/>
      <c r="H61" s="190">
        <v>740.41409999999996</v>
      </c>
    </row>
    <row r="62" spans="1:8" s="182" customFormat="1" x14ac:dyDescent="0.2">
      <c r="A62" s="228" t="s">
        <v>295</v>
      </c>
      <c r="B62" s="228"/>
      <c r="C62" s="228"/>
      <c r="D62" s="228"/>
      <c r="E62" s="183" t="s">
        <v>296</v>
      </c>
      <c r="F62" s="183" t="s">
        <v>297</v>
      </c>
      <c r="G62" s="183" t="s">
        <v>298</v>
      </c>
      <c r="H62" s="183" t="s">
        <v>289</v>
      </c>
    </row>
    <row r="63" spans="1:8" s="182" customFormat="1" x14ac:dyDescent="0.2">
      <c r="A63" s="184" t="s">
        <v>299</v>
      </c>
      <c r="B63" s="233" t="s">
        <v>300</v>
      </c>
      <c r="C63" s="233"/>
      <c r="D63" s="233"/>
      <c r="E63" s="184" t="s">
        <v>144</v>
      </c>
      <c r="F63" s="186">
        <v>1</v>
      </c>
      <c r="G63" s="191">
        <v>22.95</v>
      </c>
      <c r="H63" s="191">
        <v>22.95</v>
      </c>
    </row>
    <row r="64" spans="1:8" s="182" customFormat="1" x14ac:dyDescent="0.2">
      <c r="A64" s="189"/>
      <c r="B64" s="189"/>
      <c r="C64" s="189"/>
      <c r="D64" s="189"/>
      <c r="E64" s="189"/>
      <c r="F64" s="225" t="s">
        <v>301</v>
      </c>
      <c r="G64" s="225"/>
      <c r="H64" s="192">
        <v>22.95</v>
      </c>
    </row>
    <row r="65" spans="1:8" s="182" customFormat="1" x14ac:dyDescent="0.2">
      <c r="A65" s="189"/>
      <c r="B65" s="189"/>
      <c r="C65" s="189"/>
      <c r="D65" s="189"/>
      <c r="E65" s="189"/>
      <c r="F65" s="225" t="s">
        <v>302</v>
      </c>
      <c r="G65" s="225"/>
      <c r="H65" s="188">
        <v>763.36410000000001</v>
      </c>
    </row>
    <row r="66" spans="1:8" s="182" customFormat="1" x14ac:dyDescent="0.2">
      <c r="A66" s="189"/>
      <c r="B66" s="189"/>
      <c r="C66" s="189"/>
      <c r="D66" s="189"/>
      <c r="E66" s="189"/>
      <c r="F66" s="225" t="s">
        <v>303</v>
      </c>
      <c r="G66" s="225"/>
      <c r="H66" s="193">
        <v>286.19</v>
      </c>
    </row>
    <row r="67" spans="1:8" s="182" customFormat="1" x14ac:dyDescent="0.2">
      <c r="A67" s="189"/>
      <c r="B67" s="189"/>
      <c r="C67" s="189"/>
      <c r="D67" s="189"/>
      <c r="E67" s="189"/>
      <c r="F67" s="225" t="s">
        <v>304</v>
      </c>
      <c r="G67" s="225"/>
      <c r="H67" s="188">
        <v>2.6673</v>
      </c>
    </row>
    <row r="68" spans="1:8" s="182" customFormat="1" x14ac:dyDescent="0.2">
      <c r="A68" s="189"/>
      <c r="B68" s="189"/>
      <c r="C68" s="189"/>
      <c r="D68" s="189"/>
      <c r="E68" s="189"/>
      <c r="F68" s="225" t="s">
        <v>305</v>
      </c>
      <c r="G68" s="225"/>
      <c r="H68" s="188">
        <v>3.8100000000000002E-2</v>
      </c>
    </row>
    <row r="69" spans="1:8" s="182" customFormat="1" x14ac:dyDescent="0.2">
      <c r="A69" s="189"/>
      <c r="B69" s="189"/>
      <c r="C69" s="189"/>
      <c r="D69" s="189"/>
      <c r="E69" s="189"/>
      <c r="F69" s="225" t="s">
        <v>306</v>
      </c>
      <c r="G69" s="225"/>
      <c r="H69" s="188">
        <v>2.7054</v>
      </c>
    </row>
    <row r="70" spans="1:8" s="182" customFormat="1" x14ac:dyDescent="0.2">
      <c r="A70" s="189"/>
      <c r="B70" s="189"/>
      <c r="C70" s="189"/>
      <c r="D70" s="189"/>
      <c r="E70" s="189"/>
      <c r="F70" s="225" t="s">
        <v>307</v>
      </c>
      <c r="G70" s="225"/>
      <c r="H70" s="194">
        <v>2.71</v>
      </c>
    </row>
    <row r="71" spans="1:8" s="182" customFormat="1" x14ac:dyDescent="0.2">
      <c r="A71" s="189"/>
      <c r="B71" s="189"/>
      <c r="C71" s="189"/>
      <c r="D71" s="189"/>
      <c r="E71" s="189"/>
      <c r="F71" s="225" t="s">
        <v>308</v>
      </c>
      <c r="G71" s="225"/>
      <c r="H71" s="194">
        <v>2.68</v>
      </c>
    </row>
    <row r="72" spans="1:8" s="182" customFormat="1" x14ac:dyDescent="0.2">
      <c r="A72" s="189"/>
      <c r="B72" s="189"/>
      <c r="C72" s="189"/>
      <c r="D72" s="189"/>
      <c r="E72" s="189"/>
      <c r="F72" s="225" t="s">
        <v>309</v>
      </c>
      <c r="G72" s="225"/>
      <c r="H72" s="194">
        <v>0.03</v>
      </c>
    </row>
    <row r="73" spans="1:8" s="182" customFormat="1" x14ac:dyDescent="0.2">
      <c r="A73" s="189"/>
      <c r="B73" s="189"/>
      <c r="C73" s="189"/>
      <c r="D73" s="189"/>
      <c r="E73" s="189"/>
      <c r="F73" s="225" t="s">
        <v>310</v>
      </c>
      <c r="G73" s="225"/>
      <c r="H73" s="194">
        <v>2.71</v>
      </c>
    </row>
    <row r="74" spans="1:8" s="182" customFormat="1" x14ac:dyDescent="0.2">
      <c r="A74" s="189"/>
      <c r="B74" s="189"/>
      <c r="C74" s="189"/>
      <c r="D74" s="189"/>
      <c r="E74" s="189"/>
      <c r="F74" s="225" t="s">
        <v>311</v>
      </c>
      <c r="G74" s="225"/>
      <c r="H74" s="194">
        <v>0.56999999999999995</v>
      </c>
    </row>
    <row r="75" spans="1:8" s="182" customFormat="1" x14ac:dyDescent="0.2">
      <c r="A75" s="189"/>
      <c r="B75" s="189"/>
      <c r="C75" s="189"/>
      <c r="D75" s="189"/>
      <c r="E75" s="189"/>
      <c r="F75" s="225" t="s">
        <v>312</v>
      </c>
      <c r="G75" s="225"/>
      <c r="H75" s="194">
        <v>3.28</v>
      </c>
    </row>
    <row r="76" spans="1:8" s="182" customFormat="1" x14ac:dyDescent="0.2">
      <c r="A76" s="189"/>
      <c r="B76" s="189"/>
      <c r="C76" s="189"/>
      <c r="D76" s="189"/>
      <c r="E76" s="189"/>
      <c r="F76" s="230"/>
      <c r="G76" s="230"/>
      <c r="H76" s="230"/>
    </row>
    <row r="77" spans="1:8" s="182" customFormat="1" x14ac:dyDescent="0.2">
      <c r="A77" s="231" t="s">
        <v>341</v>
      </c>
      <c r="B77" s="231"/>
      <c r="C77" s="231"/>
      <c r="D77" s="231"/>
      <c r="E77" s="231"/>
      <c r="F77" s="231"/>
      <c r="G77" s="231"/>
      <c r="H77" s="231"/>
    </row>
    <row r="78" spans="1:8" s="182" customFormat="1" x14ac:dyDescent="0.2">
      <c r="A78" s="234" t="s">
        <v>285</v>
      </c>
      <c r="B78" s="234"/>
      <c r="C78" s="235" t="s">
        <v>286</v>
      </c>
      <c r="D78" s="229" t="s">
        <v>287</v>
      </c>
      <c r="E78" s="229"/>
      <c r="F78" s="229" t="s">
        <v>288</v>
      </c>
      <c r="G78" s="229"/>
      <c r="H78" s="229" t="s">
        <v>289</v>
      </c>
    </row>
    <row r="79" spans="1:8" s="182" customFormat="1" x14ac:dyDescent="0.2">
      <c r="A79" s="234"/>
      <c r="B79" s="234"/>
      <c r="C79" s="235"/>
      <c r="D79" s="183" t="s">
        <v>290</v>
      </c>
      <c r="E79" s="183" t="s">
        <v>291</v>
      </c>
      <c r="F79" s="183" t="s">
        <v>290</v>
      </c>
      <c r="G79" s="183" t="s">
        <v>291</v>
      </c>
      <c r="H79" s="229"/>
    </row>
    <row r="80" spans="1:8" s="182" customFormat="1" x14ac:dyDescent="0.2">
      <c r="A80" s="184" t="s">
        <v>339</v>
      </c>
      <c r="B80" s="185" t="s">
        <v>340</v>
      </c>
      <c r="C80" s="186">
        <v>1</v>
      </c>
      <c r="D80" s="187">
        <v>1</v>
      </c>
      <c r="E80" s="187">
        <v>0</v>
      </c>
      <c r="F80" s="188">
        <v>740.41409999999996</v>
      </c>
      <c r="G80" s="188">
        <v>311.07839999999999</v>
      </c>
      <c r="H80" s="188">
        <v>740.41409999999996</v>
      </c>
    </row>
    <row r="81" spans="1:8" s="182" customFormat="1" ht="22.5" x14ac:dyDescent="0.2">
      <c r="A81" s="184" t="s">
        <v>342</v>
      </c>
      <c r="B81" s="185" t="s">
        <v>343</v>
      </c>
      <c r="C81" s="186">
        <v>1</v>
      </c>
      <c r="D81" s="187">
        <v>0.88</v>
      </c>
      <c r="E81" s="187">
        <v>0.12</v>
      </c>
      <c r="F81" s="188">
        <v>758.64080000000001</v>
      </c>
      <c r="G81" s="188">
        <v>320.2303</v>
      </c>
      <c r="H81" s="188">
        <v>706.03150000000005</v>
      </c>
    </row>
    <row r="82" spans="1:8" s="182" customFormat="1" x14ac:dyDescent="0.2">
      <c r="A82" s="189"/>
      <c r="B82" s="189"/>
      <c r="C82" s="189"/>
      <c r="D82" s="189"/>
      <c r="E82" s="189"/>
      <c r="F82" s="225" t="s">
        <v>294</v>
      </c>
      <c r="G82" s="225"/>
      <c r="H82" s="190">
        <v>1446.4456</v>
      </c>
    </row>
    <row r="83" spans="1:8" s="182" customFormat="1" x14ac:dyDescent="0.2">
      <c r="A83" s="228" t="s">
        <v>295</v>
      </c>
      <c r="B83" s="228"/>
      <c r="C83" s="228"/>
      <c r="D83" s="228"/>
      <c r="E83" s="183" t="s">
        <v>296</v>
      </c>
      <c r="F83" s="183" t="s">
        <v>297</v>
      </c>
      <c r="G83" s="183" t="s">
        <v>298</v>
      </c>
      <c r="H83" s="183" t="s">
        <v>289</v>
      </c>
    </row>
    <row r="84" spans="1:8" s="182" customFormat="1" x14ac:dyDescent="0.2">
      <c r="A84" s="184" t="s">
        <v>299</v>
      </c>
      <c r="B84" s="233" t="s">
        <v>300</v>
      </c>
      <c r="C84" s="233"/>
      <c r="D84" s="233"/>
      <c r="E84" s="184" t="s">
        <v>144</v>
      </c>
      <c r="F84" s="186">
        <v>1</v>
      </c>
      <c r="G84" s="191">
        <v>22.95</v>
      </c>
      <c r="H84" s="191">
        <v>22.95</v>
      </c>
    </row>
    <row r="85" spans="1:8" s="182" customFormat="1" x14ac:dyDescent="0.2">
      <c r="A85" s="189"/>
      <c r="B85" s="189"/>
      <c r="C85" s="189"/>
      <c r="D85" s="189"/>
      <c r="E85" s="189"/>
      <c r="F85" s="225" t="s">
        <v>301</v>
      </c>
      <c r="G85" s="225"/>
      <c r="H85" s="192">
        <v>22.95</v>
      </c>
    </row>
    <row r="86" spans="1:8" s="182" customFormat="1" x14ac:dyDescent="0.2">
      <c r="A86" s="189"/>
      <c r="B86" s="189"/>
      <c r="C86" s="189"/>
      <c r="D86" s="189"/>
      <c r="E86" s="189"/>
      <c r="F86" s="225" t="s">
        <v>302</v>
      </c>
      <c r="G86" s="225"/>
      <c r="H86" s="188">
        <v>1469.3956000000001</v>
      </c>
    </row>
    <row r="87" spans="1:8" s="182" customFormat="1" x14ac:dyDescent="0.2">
      <c r="A87" s="189"/>
      <c r="B87" s="189"/>
      <c r="C87" s="189"/>
      <c r="D87" s="189"/>
      <c r="E87" s="189"/>
      <c r="F87" s="225" t="s">
        <v>303</v>
      </c>
      <c r="G87" s="225"/>
      <c r="H87" s="193">
        <v>209.71</v>
      </c>
    </row>
    <row r="88" spans="1:8" s="182" customFormat="1" x14ac:dyDescent="0.2">
      <c r="A88" s="189"/>
      <c r="B88" s="189"/>
      <c r="C88" s="189"/>
      <c r="D88" s="189"/>
      <c r="E88" s="189"/>
      <c r="F88" s="225" t="s">
        <v>304</v>
      </c>
      <c r="G88" s="225"/>
      <c r="H88" s="188">
        <v>7.0068000000000001</v>
      </c>
    </row>
    <row r="89" spans="1:8" s="182" customFormat="1" x14ac:dyDescent="0.2">
      <c r="A89" s="189"/>
      <c r="B89" s="189"/>
      <c r="C89" s="189"/>
      <c r="D89" s="189"/>
      <c r="E89" s="189"/>
      <c r="F89" s="225" t="s">
        <v>344</v>
      </c>
      <c r="G89" s="225"/>
      <c r="H89" s="188">
        <v>3.3599999999999998E-2</v>
      </c>
    </row>
    <row r="90" spans="1:8" s="182" customFormat="1" x14ac:dyDescent="0.2">
      <c r="A90" s="189"/>
      <c r="B90" s="189"/>
      <c r="C90" s="189"/>
      <c r="D90" s="189"/>
      <c r="E90" s="189"/>
      <c r="F90" s="225" t="s">
        <v>306</v>
      </c>
      <c r="G90" s="225"/>
      <c r="H90" s="188">
        <v>7.0404</v>
      </c>
    </row>
    <row r="91" spans="1:8" s="182" customFormat="1" x14ac:dyDescent="0.2">
      <c r="A91" s="189"/>
      <c r="B91" s="189"/>
      <c r="C91" s="189"/>
      <c r="D91" s="189"/>
      <c r="E91" s="189"/>
      <c r="F91" s="225" t="s">
        <v>307</v>
      </c>
      <c r="G91" s="225"/>
      <c r="H91" s="194">
        <v>7.04</v>
      </c>
    </row>
    <row r="92" spans="1:8" s="182" customFormat="1" x14ac:dyDescent="0.2">
      <c r="A92" s="189"/>
      <c r="B92" s="189"/>
      <c r="C92" s="189"/>
      <c r="D92" s="189"/>
      <c r="E92" s="189"/>
      <c r="F92" s="225" t="s">
        <v>308</v>
      </c>
      <c r="G92" s="225"/>
      <c r="H92" s="194">
        <v>7</v>
      </c>
    </row>
    <row r="93" spans="1:8" s="182" customFormat="1" x14ac:dyDescent="0.2">
      <c r="A93" s="189"/>
      <c r="B93" s="189"/>
      <c r="C93" s="189"/>
      <c r="D93" s="189"/>
      <c r="E93" s="189"/>
      <c r="F93" s="225" t="s">
        <v>309</v>
      </c>
      <c r="G93" s="225"/>
      <c r="H93" s="194">
        <v>0.04</v>
      </c>
    </row>
    <row r="94" spans="1:8" s="182" customFormat="1" x14ac:dyDescent="0.2">
      <c r="A94" s="189"/>
      <c r="B94" s="189"/>
      <c r="C94" s="189"/>
      <c r="D94" s="189"/>
      <c r="E94" s="189"/>
      <c r="F94" s="225" t="s">
        <v>310</v>
      </c>
      <c r="G94" s="225"/>
      <c r="H94" s="194">
        <v>7.04</v>
      </c>
    </row>
    <row r="95" spans="1:8" s="182" customFormat="1" x14ac:dyDescent="0.2">
      <c r="A95" s="189"/>
      <c r="B95" s="189"/>
      <c r="C95" s="189"/>
      <c r="D95" s="189"/>
      <c r="E95" s="189"/>
      <c r="F95" s="225" t="s">
        <v>311</v>
      </c>
      <c r="G95" s="225"/>
      <c r="H95" s="194">
        <v>1.47</v>
      </c>
    </row>
    <row r="96" spans="1:8" s="182" customFormat="1" x14ac:dyDescent="0.2">
      <c r="A96" s="189"/>
      <c r="B96" s="189"/>
      <c r="C96" s="189"/>
      <c r="D96" s="189"/>
      <c r="E96" s="189"/>
      <c r="F96" s="225" t="s">
        <v>312</v>
      </c>
      <c r="G96" s="225"/>
      <c r="H96" s="194">
        <v>8.51</v>
      </c>
    </row>
    <row r="97" spans="1:8" s="182" customFormat="1" x14ac:dyDescent="0.2">
      <c r="A97" s="189"/>
      <c r="B97" s="189"/>
      <c r="C97" s="189"/>
      <c r="D97" s="189"/>
      <c r="E97" s="189"/>
      <c r="F97" s="230"/>
      <c r="G97" s="230"/>
      <c r="H97" s="230"/>
    </row>
    <row r="98" spans="1:8" s="182" customFormat="1" x14ac:dyDescent="0.2">
      <c r="A98" s="231" t="s">
        <v>345</v>
      </c>
      <c r="B98" s="231"/>
      <c r="C98" s="231"/>
      <c r="D98" s="231"/>
      <c r="E98" s="231"/>
      <c r="F98" s="231"/>
      <c r="G98" s="231"/>
      <c r="H98" s="231"/>
    </row>
    <row r="99" spans="1:8" s="182" customFormat="1" x14ac:dyDescent="0.2">
      <c r="A99" s="234" t="s">
        <v>285</v>
      </c>
      <c r="B99" s="234"/>
      <c r="C99" s="235" t="s">
        <v>286</v>
      </c>
      <c r="D99" s="229" t="s">
        <v>287</v>
      </c>
      <c r="E99" s="229"/>
      <c r="F99" s="229" t="s">
        <v>288</v>
      </c>
      <c r="G99" s="229"/>
      <c r="H99" s="229" t="s">
        <v>289</v>
      </c>
    </row>
    <row r="100" spans="1:8" s="182" customFormat="1" x14ac:dyDescent="0.2">
      <c r="A100" s="234"/>
      <c r="B100" s="234"/>
      <c r="C100" s="235"/>
      <c r="D100" s="183" t="s">
        <v>290</v>
      </c>
      <c r="E100" s="183" t="s">
        <v>291</v>
      </c>
      <c r="F100" s="183" t="s">
        <v>290</v>
      </c>
      <c r="G100" s="183" t="s">
        <v>291</v>
      </c>
      <c r="H100" s="229"/>
    </row>
    <row r="101" spans="1:8" s="182" customFormat="1" ht="22.5" x14ac:dyDescent="0.2">
      <c r="A101" s="184" t="s">
        <v>346</v>
      </c>
      <c r="B101" s="185" t="s">
        <v>347</v>
      </c>
      <c r="C101" s="186">
        <v>4</v>
      </c>
      <c r="D101" s="187">
        <v>0.76</v>
      </c>
      <c r="E101" s="187">
        <v>0.24</v>
      </c>
      <c r="F101" s="188">
        <v>276.76389999999998</v>
      </c>
      <c r="G101" s="188">
        <v>101.5802</v>
      </c>
      <c r="H101" s="188">
        <v>938.87919999999997</v>
      </c>
    </row>
    <row r="102" spans="1:8" s="182" customFormat="1" ht="33.75" x14ac:dyDescent="0.2">
      <c r="A102" s="184" t="s">
        <v>348</v>
      </c>
      <c r="B102" s="185" t="s">
        <v>349</v>
      </c>
      <c r="C102" s="186">
        <v>1</v>
      </c>
      <c r="D102" s="187">
        <v>1</v>
      </c>
      <c r="E102" s="187">
        <v>0</v>
      </c>
      <c r="F102" s="188">
        <v>306.2364</v>
      </c>
      <c r="G102" s="188">
        <v>150.46369999999999</v>
      </c>
      <c r="H102" s="188">
        <v>306.2364</v>
      </c>
    </row>
    <row r="103" spans="1:8" s="182" customFormat="1" x14ac:dyDescent="0.2">
      <c r="A103" s="189"/>
      <c r="B103" s="189"/>
      <c r="C103" s="189"/>
      <c r="D103" s="189"/>
      <c r="E103" s="189"/>
      <c r="F103" s="225" t="s">
        <v>294</v>
      </c>
      <c r="G103" s="225"/>
      <c r="H103" s="190">
        <v>1245.1156000000001</v>
      </c>
    </row>
    <row r="104" spans="1:8" s="182" customFormat="1" x14ac:dyDescent="0.2">
      <c r="A104" s="228" t="s">
        <v>295</v>
      </c>
      <c r="B104" s="228"/>
      <c r="C104" s="228"/>
      <c r="D104" s="228"/>
      <c r="E104" s="183" t="s">
        <v>296</v>
      </c>
      <c r="F104" s="183" t="s">
        <v>297</v>
      </c>
      <c r="G104" s="183" t="s">
        <v>298</v>
      </c>
      <c r="H104" s="183" t="s">
        <v>289</v>
      </c>
    </row>
    <row r="105" spans="1:8" s="182" customFormat="1" x14ac:dyDescent="0.2">
      <c r="A105" s="184" t="s">
        <v>299</v>
      </c>
      <c r="B105" s="233" t="s">
        <v>300</v>
      </c>
      <c r="C105" s="233"/>
      <c r="D105" s="233"/>
      <c r="E105" s="184" t="s">
        <v>144</v>
      </c>
      <c r="F105" s="186">
        <v>1</v>
      </c>
      <c r="G105" s="191">
        <v>22.95</v>
      </c>
      <c r="H105" s="191">
        <v>22.95</v>
      </c>
    </row>
    <row r="106" spans="1:8" s="182" customFormat="1" x14ac:dyDescent="0.2">
      <c r="A106" s="189"/>
      <c r="B106" s="189"/>
      <c r="C106" s="189"/>
      <c r="D106" s="189"/>
      <c r="E106" s="189"/>
      <c r="F106" s="225" t="s">
        <v>301</v>
      </c>
      <c r="G106" s="225"/>
      <c r="H106" s="192">
        <v>22.95</v>
      </c>
    </row>
    <row r="107" spans="1:8" s="182" customFormat="1" x14ac:dyDescent="0.2">
      <c r="A107" s="189"/>
      <c r="B107" s="189"/>
      <c r="C107" s="189"/>
      <c r="D107" s="189"/>
      <c r="E107" s="189"/>
      <c r="F107" s="225" t="s">
        <v>302</v>
      </c>
      <c r="G107" s="225"/>
      <c r="H107" s="188">
        <v>1268.0655999999999</v>
      </c>
    </row>
    <row r="108" spans="1:8" s="182" customFormat="1" x14ac:dyDescent="0.2">
      <c r="A108" s="189"/>
      <c r="B108" s="189"/>
      <c r="C108" s="189"/>
      <c r="D108" s="189"/>
      <c r="E108" s="189"/>
      <c r="F108" s="225" t="s">
        <v>303</v>
      </c>
      <c r="G108" s="225"/>
      <c r="H108" s="193">
        <v>230.19</v>
      </c>
    </row>
    <row r="109" spans="1:8" s="182" customFormat="1" x14ac:dyDescent="0.2">
      <c r="A109" s="189"/>
      <c r="B109" s="189"/>
      <c r="C109" s="189"/>
      <c r="D109" s="189"/>
      <c r="E109" s="189"/>
      <c r="F109" s="225" t="s">
        <v>304</v>
      </c>
      <c r="G109" s="225"/>
      <c r="H109" s="188">
        <v>5.5087999999999999</v>
      </c>
    </row>
    <row r="110" spans="1:8" s="182" customFormat="1" x14ac:dyDescent="0.2">
      <c r="A110" s="189"/>
      <c r="B110" s="189"/>
      <c r="C110" s="189"/>
      <c r="D110" s="189"/>
      <c r="E110" s="189"/>
      <c r="F110" s="225" t="s">
        <v>305</v>
      </c>
      <c r="G110" s="225"/>
      <c r="H110" s="188">
        <v>7.8799999999999995E-2</v>
      </c>
    </row>
    <row r="111" spans="1:8" s="182" customFormat="1" x14ac:dyDescent="0.2">
      <c r="A111" s="189"/>
      <c r="B111" s="189"/>
      <c r="C111" s="189"/>
      <c r="D111" s="189"/>
      <c r="E111" s="189"/>
      <c r="F111" s="225" t="s">
        <v>306</v>
      </c>
      <c r="G111" s="225"/>
      <c r="H111" s="188">
        <v>5.5876000000000001</v>
      </c>
    </row>
    <row r="112" spans="1:8" s="182" customFormat="1" x14ac:dyDescent="0.2">
      <c r="A112" s="189"/>
      <c r="B112" s="189"/>
      <c r="C112" s="189"/>
      <c r="D112" s="189"/>
      <c r="E112" s="189"/>
      <c r="F112" s="225" t="s">
        <v>307</v>
      </c>
      <c r="G112" s="225"/>
      <c r="H112" s="194">
        <v>5.59</v>
      </c>
    </row>
    <row r="113" spans="1:8" s="182" customFormat="1" x14ac:dyDescent="0.2">
      <c r="A113" s="189"/>
      <c r="B113" s="189"/>
      <c r="C113" s="189"/>
      <c r="D113" s="189"/>
      <c r="E113" s="189"/>
      <c r="F113" s="225" t="s">
        <v>308</v>
      </c>
      <c r="G113" s="225"/>
      <c r="H113" s="194">
        <v>5.55</v>
      </c>
    </row>
    <row r="114" spans="1:8" s="182" customFormat="1" x14ac:dyDescent="0.2">
      <c r="A114" s="189"/>
      <c r="B114" s="189"/>
      <c r="C114" s="189"/>
      <c r="D114" s="189"/>
      <c r="E114" s="189"/>
      <c r="F114" s="225" t="s">
        <v>309</v>
      </c>
      <c r="G114" s="225"/>
      <c r="H114" s="194">
        <v>0.04</v>
      </c>
    </row>
    <row r="115" spans="1:8" s="182" customFormat="1" x14ac:dyDescent="0.2">
      <c r="A115" s="189"/>
      <c r="B115" s="189"/>
      <c r="C115" s="189"/>
      <c r="D115" s="189"/>
      <c r="E115" s="189"/>
      <c r="F115" s="225" t="s">
        <v>310</v>
      </c>
      <c r="G115" s="225"/>
      <c r="H115" s="194">
        <v>5.59</v>
      </c>
    </row>
    <row r="116" spans="1:8" s="182" customFormat="1" x14ac:dyDescent="0.2">
      <c r="A116" s="189"/>
      <c r="B116" s="189"/>
      <c r="C116" s="189"/>
      <c r="D116" s="189"/>
      <c r="E116" s="189"/>
      <c r="F116" s="225" t="s">
        <v>311</v>
      </c>
      <c r="G116" s="225"/>
      <c r="H116" s="194">
        <v>1.17</v>
      </c>
    </row>
    <row r="117" spans="1:8" s="182" customFormat="1" x14ac:dyDescent="0.2">
      <c r="A117" s="189"/>
      <c r="B117" s="189"/>
      <c r="C117" s="189"/>
      <c r="D117" s="189"/>
      <c r="E117" s="189"/>
      <c r="F117" s="225" t="s">
        <v>312</v>
      </c>
      <c r="G117" s="225"/>
      <c r="H117" s="194">
        <v>6.76</v>
      </c>
    </row>
    <row r="118" spans="1:8" s="182" customFormat="1" x14ac:dyDescent="0.2">
      <c r="A118" s="189"/>
      <c r="B118" s="189"/>
      <c r="C118" s="189"/>
      <c r="D118" s="189"/>
      <c r="E118" s="189"/>
      <c r="F118" s="230"/>
      <c r="G118" s="230"/>
      <c r="H118" s="230"/>
    </row>
    <row r="119" spans="1:8" s="182" customFormat="1" x14ac:dyDescent="0.2">
      <c r="A119" s="231" t="s">
        <v>350</v>
      </c>
      <c r="B119" s="231"/>
      <c r="C119" s="231"/>
      <c r="D119" s="231"/>
      <c r="E119" s="231"/>
      <c r="F119" s="231"/>
      <c r="G119" s="231"/>
      <c r="H119" s="231"/>
    </row>
    <row r="120" spans="1:8" s="182" customFormat="1" x14ac:dyDescent="0.2">
      <c r="A120" s="234" t="s">
        <v>285</v>
      </c>
      <c r="B120" s="234"/>
      <c r="C120" s="235" t="s">
        <v>286</v>
      </c>
      <c r="D120" s="229" t="s">
        <v>287</v>
      </c>
      <c r="E120" s="229"/>
      <c r="F120" s="229" t="s">
        <v>288</v>
      </c>
      <c r="G120" s="229"/>
      <c r="H120" s="229" t="s">
        <v>289</v>
      </c>
    </row>
    <row r="121" spans="1:8" s="182" customFormat="1" x14ac:dyDescent="0.2">
      <c r="A121" s="234"/>
      <c r="B121" s="234"/>
      <c r="C121" s="235"/>
      <c r="D121" s="183" t="s">
        <v>290</v>
      </c>
      <c r="E121" s="183" t="s">
        <v>291</v>
      </c>
      <c r="F121" s="183" t="s">
        <v>290</v>
      </c>
      <c r="G121" s="183" t="s">
        <v>291</v>
      </c>
      <c r="H121" s="229"/>
    </row>
    <row r="122" spans="1:8" s="182" customFormat="1" ht="22.5" x14ac:dyDescent="0.2">
      <c r="A122" s="184" t="s">
        <v>351</v>
      </c>
      <c r="B122" s="185" t="s">
        <v>352</v>
      </c>
      <c r="C122" s="186">
        <v>4</v>
      </c>
      <c r="D122" s="187">
        <v>0.79</v>
      </c>
      <c r="E122" s="187">
        <v>0.21</v>
      </c>
      <c r="F122" s="188">
        <v>179.4392</v>
      </c>
      <c r="G122" s="188">
        <v>77.369699999999995</v>
      </c>
      <c r="H122" s="188">
        <v>632.01840000000004</v>
      </c>
    </row>
    <row r="123" spans="1:8" s="182" customFormat="1" ht="33.75" x14ac:dyDescent="0.2">
      <c r="A123" s="184" t="s">
        <v>348</v>
      </c>
      <c r="B123" s="185" t="s">
        <v>349</v>
      </c>
      <c r="C123" s="186">
        <v>1</v>
      </c>
      <c r="D123" s="187">
        <v>1</v>
      </c>
      <c r="E123" s="187">
        <v>0</v>
      </c>
      <c r="F123" s="188">
        <v>306.2364</v>
      </c>
      <c r="G123" s="188">
        <v>150.46369999999999</v>
      </c>
      <c r="H123" s="188">
        <v>306.2364</v>
      </c>
    </row>
    <row r="124" spans="1:8" s="182" customFormat="1" x14ac:dyDescent="0.2">
      <c r="A124" s="189"/>
      <c r="B124" s="189"/>
      <c r="C124" s="189"/>
      <c r="D124" s="189"/>
      <c r="E124" s="189"/>
      <c r="F124" s="225" t="s">
        <v>294</v>
      </c>
      <c r="G124" s="225"/>
      <c r="H124" s="190">
        <v>938.25480000000005</v>
      </c>
    </row>
    <row r="125" spans="1:8" s="182" customFormat="1" x14ac:dyDescent="0.2">
      <c r="A125" s="189"/>
      <c r="B125" s="189"/>
      <c r="C125" s="189"/>
      <c r="D125" s="189"/>
      <c r="E125" s="189"/>
      <c r="F125" s="225" t="s">
        <v>302</v>
      </c>
      <c r="G125" s="225"/>
      <c r="H125" s="188">
        <v>938.25480000000005</v>
      </c>
    </row>
    <row r="126" spans="1:8" s="182" customFormat="1" x14ac:dyDescent="0.2">
      <c r="A126" s="189"/>
      <c r="B126" s="189"/>
      <c r="C126" s="189"/>
      <c r="D126" s="189"/>
      <c r="E126" s="189"/>
      <c r="F126" s="225" t="s">
        <v>303</v>
      </c>
      <c r="G126" s="225"/>
      <c r="H126" s="193">
        <v>431.6</v>
      </c>
    </row>
    <row r="127" spans="1:8" s="182" customFormat="1" x14ac:dyDescent="0.2">
      <c r="A127" s="189"/>
      <c r="B127" s="189"/>
      <c r="C127" s="189"/>
      <c r="D127" s="189"/>
      <c r="E127" s="189"/>
      <c r="F127" s="225" t="s">
        <v>304</v>
      </c>
      <c r="G127" s="225"/>
      <c r="H127" s="188">
        <v>2.1739000000000002</v>
      </c>
    </row>
    <row r="128" spans="1:8" s="182" customFormat="1" x14ac:dyDescent="0.2">
      <c r="A128" s="189"/>
      <c r="B128" s="189"/>
      <c r="C128" s="189"/>
      <c r="D128" s="189"/>
      <c r="E128" s="189"/>
      <c r="F128" s="225" t="s">
        <v>306</v>
      </c>
      <c r="G128" s="225"/>
      <c r="H128" s="188">
        <v>2.1739000000000002</v>
      </c>
    </row>
    <row r="129" spans="1:8" s="182" customFormat="1" x14ac:dyDescent="0.2">
      <c r="A129" s="189"/>
      <c r="B129" s="189"/>
      <c r="C129" s="189"/>
      <c r="D129" s="189"/>
      <c r="E129" s="189"/>
      <c r="F129" s="225" t="s">
        <v>307</v>
      </c>
      <c r="G129" s="225"/>
      <c r="H129" s="194">
        <v>2.17</v>
      </c>
    </row>
    <row r="130" spans="1:8" s="182" customFormat="1" x14ac:dyDescent="0.2">
      <c r="A130" s="189"/>
      <c r="B130" s="189"/>
      <c r="C130" s="189"/>
      <c r="D130" s="189"/>
      <c r="E130" s="189"/>
      <c r="F130" s="225" t="s">
        <v>308</v>
      </c>
      <c r="G130" s="225"/>
      <c r="H130" s="194">
        <v>2.17</v>
      </c>
    </row>
    <row r="131" spans="1:8" s="182" customFormat="1" x14ac:dyDescent="0.2">
      <c r="A131" s="189"/>
      <c r="B131" s="189"/>
      <c r="C131" s="189"/>
      <c r="D131" s="189"/>
      <c r="E131" s="189"/>
      <c r="F131" s="225" t="s">
        <v>353</v>
      </c>
      <c r="G131" s="225"/>
      <c r="H131" s="194">
        <v>0</v>
      </c>
    </row>
    <row r="132" spans="1:8" s="182" customFormat="1" x14ac:dyDescent="0.2">
      <c r="A132" s="189"/>
      <c r="B132" s="189"/>
      <c r="C132" s="189"/>
      <c r="D132" s="189"/>
      <c r="E132" s="189"/>
      <c r="F132" s="225" t="s">
        <v>310</v>
      </c>
      <c r="G132" s="225"/>
      <c r="H132" s="194">
        <v>2.17</v>
      </c>
    </row>
    <row r="133" spans="1:8" s="182" customFormat="1" x14ac:dyDescent="0.2">
      <c r="A133" s="189"/>
      <c r="B133" s="189"/>
      <c r="C133" s="189"/>
      <c r="D133" s="189"/>
      <c r="E133" s="189"/>
      <c r="F133" s="225" t="s">
        <v>311</v>
      </c>
      <c r="G133" s="225"/>
      <c r="H133" s="194">
        <v>0.45</v>
      </c>
    </row>
    <row r="134" spans="1:8" s="182" customFormat="1" x14ac:dyDescent="0.2">
      <c r="A134" s="189"/>
      <c r="B134" s="189"/>
      <c r="C134" s="189"/>
      <c r="D134" s="189"/>
      <c r="E134" s="189"/>
      <c r="F134" s="225" t="s">
        <v>312</v>
      </c>
      <c r="G134" s="225"/>
      <c r="H134" s="194">
        <v>2.62</v>
      </c>
    </row>
    <row r="135" spans="1:8" s="182" customFormat="1" x14ac:dyDescent="0.2">
      <c r="A135" s="189"/>
      <c r="B135" s="189"/>
      <c r="C135" s="189"/>
      <c r="D135" s="189"/>
      <c r="E135" s="189"/>
      <c r="F135" s="230"/>
      <c r="G135" s="230"/>
      <c r="H135" s="230"/>
    </row>
    <row r="136" spans="1:8" s="182" customFormat="1" x14ac:dyDescent="0.2">
      <c r="A136" s="231" t="s">
        <v>354</v>
      </c>
      <c r="B136" s="231"/>
      <c r="C136" s="231"/>
      <c r="D136" s="231"/>
      <c r="E136" s="231"/>
      <c r="F136" s="231"/>
      <c r="G136" s="231"/>
      <c r="H136" s="231"/>
    </row>
    <row r="137" spans="1:8" s="182" customFormat="1" x14ac:dyDescent="0.2">
      <c r="A137" s="234" t="s">
        <v>285</v>
      </c>
      <c r="B137" s="234"/>
      <c r="C137" s="235" t="s">
        <v>286</v>
      </c>
      <c r="D137" s="229" t="s">
        <v>287</v>
      </c>
      <c r="E137" s="229"/>
      <c r="F137" s="229" t="s">
        <v>288</v>
      </c>
      <c r="G137" s="229"/>
      <c r="H137" s="229" t="s">
        <v>289</v>
      </c>
    </row>
    <row r="138" spans="1:8" s="182" customFormat="1" x14ac:dyDescent="0.2">
      <c r="A138" s="234"/>
      <c r="B138" s="234"/>
      <c r="C138" s="235"/>
      <c r="D138" s="183" t="s">
        <v>290</v>
      </c>
      <c r="E138" s="183" t="s">
        <v>291</v>
      </c>
      <c r="F138" s="183" t="s">
        <v>290</v>
      </c>
      <c r="G138" s="183" t="s">
        <v>291</v>
      </c>
      <c r="H138" s="229"/>
    </row>
    <row r="139" spans="1:8" s="182" customFormat="1" ht="22.5" x14ac:dyDescent="0.2">
      <c r="A139" s="184" t="s">
        <v>355</v>
      </c>
      <c r="B139" s="185" t="s">
        <v>356</v>
      </c>
      <c r="C139" s="186">
        <v>1</v>
      </c>
      <c r="D139" s="187">
        <v>0.9</v>
      </c>
      <c r="E139" s="187">
        <v>0.1</v>
      </c>
      <c r="F139" s="188">
        <v>298.26069999999999</v>
      </c>
      <c r="G139" s="188">
        <v>89.097099999999998</v>
      </c>
      <c r="H139" s="188">
        <v>277.34429999999998</v>
      </c>
    </row>
    <row r="140" spans="1:8" s="182" customFormat="1" ht="22.5" x14ac:dyDescent="0.2">
      <c r="A140" s="184" t="s">
        <v>357</v>
      </c>
      <c r="B140" s="185" t="s">
        <v>358</v>
      </c>
      <c r="C140" s="186">
        <v>1</v>
      </c>
      <c r="D140" s="187">
        <v>0.52</v>
      </c>
      <c r="E140" s="187">
        <v>0.48</v>
      </c>
      <c r="F140" s="188">
        <v>4.8484999999999996</v>
      </c>
      <c r="G140" s="188">
        <v>3.3763999999999998</v>
      </c>
      <c r="H140" s="188">
        <v>4.1418999999999997</v>
      </c>
    </row>
    <row r="141" spans="1:8" s="182" customFormat="1" x14ac:dyDescent="0.2">
      <c r="A141" s="184" t="s">
        <v>359</v>
      </c>
      <c r="B141" s="185" t="s">
        <v>360</v>
      </c>
      <c r="C141" s="186">
        <v>1</v>
      </c>
      <c r="D141" s="187">
        <v>0.28999999999999998</v>
      </c>
      <c r="E141" s="187">
        <v>0.71</v>
      </c>
      <c r="F141" s="188">
        <v>279.14210000000003</v>
      </c>
      <c r="G141" s="188">
        <v>130.55009999999999</v>
      </c>
      <c r="H141" s="188">
        <v>173.64179999999999</v>
      </c>
    </row>
    <row r="142" spans="1:8" s="182" customFormat="1" ht="33.75" x14ac:dyDescent="0.2">
      <c r="A142" s="184" t="s">
        <v>361</v>
      </c>
      <c r="B142" s="185" t="s">
        <v>362</v>
      </c>
      <c r="C142" s="186">
        <v>1</v>
      </c>
      <c r="D142" s="187">
        <v>1</v>
      </c>
      <c r="E142" s="187">
        <v>0</v>
      </c>
      <c r="F142" s="188">
        <v>199.6669</v>
      </c>
      <c r="G142" s="188">
        <v>96.510900000000007</v>
      </c>
      <c r="H142" s="188">
        <v>199.6669</v>
      </c>
    </row>
    <row r="143" spans="1:8" s="182" customFormat="1" x14ac:dyDescent="0.2">
      <c r="A143" s="184" t="s">
        <v>363</v>
      </c>
      <c r="B143" s="185" t="s">
        <v>364</v>
      </c>
      <c r="C143" s="186">
        <v>1</v>
      </c>
      <c r="D143" s="187">
        <v>0.52</v>
      </c>
      <c r="E143" s="187">
        <v>0.48</v>
      </c>
      <c r="F143" s="188">
        <v>126.06010000000001</v>
      </c>
      <c r="G143" s="188">
        <v>50.948399999999999</v>
      </c>
      <c r="H143" s="188">
        <v>90.006500000000003</v>
      </c>
    </row>
    <row r="144" spans="1:8" s="182" customFormat="1" x14ac:dyDescent="0.2">
      <c r="A144" s="189"/>
      <c r="B144" s="189"/>
      <c r="C144" s="189"/>
      <c r="D144" s="189"/>
      <c r="E144" s="189"/>
      <c r="F144" s="225" t="s">
        <v>294</v>
      </c>
      <c r="G144" s="225"/>
      <c r="H144" s="190">
        <v>744.80139999999994</v>
      </c>
    </row>
    <row r="145" spans="1:8" s="182" customFormat="1" x14ac:dyDescent="0.2">
      <c r="A145" s="228" t="s">
        <v>295</v>
      </c>
      <c r="B145" s="228"/>
      <c r="C145" s="228"/>
      <c r="D145" s="228"/>
      <c r="E145" s="183" t="s">
        <v>296</v>
      </c>
      <c r="F145" s="183" t="s">
        <v>297</v>
      </c>
      <c r="G145" s="183" t="s">
        <v>298</v>
      </c>
      <c r="H145" s="183" t="s">
        <v>289</v>
      </c>
    </row>
    <row r="146" spans="1:8" s="182" customFormat="1" x14ac:dyDescent="0.2">
      <c r="A146" s="184" t="s">
        <v>299</v>
      </c>
      <c r="B146" s="233" t="s">
        <v>300</v>
      </c>
      <c r="C146" s="233"/>
      <c r="D146" s="233"/>
      <c r="E146" s="184" t="s">
        <v>144</v>
      </c>
      <c r="F146" s="186">
        <v>1</v>
      </c>
      <c r="G146" s="191">
        <v>22.95</v>
      </c>
      <c r="H146" s="191">
        <v>22.95</v>
      </c>
    </row>
    <row r="147" spans="1:8" s="182" customFormat="1" x14ac:dyDescent="0.2">
      <c r="A147" s="189"/>
      <c r="B147" s="189"/>
      <c r="C147" s="189"/>
      <c r="D147" s="189"/>
      <c r="E147" s="189"/>
      <c r="F147" s="225" t="s">
        <v>301</v>
      </c>
      <c r="G147" s="225"/>
      <c r="H147" s="192">
        <v>22.95</v>
      </c>
    </row>
    <row r="148" spans="1:8" s="182" customFormat="1" x14ac:dyDescent="0.2">
      <c r="A148" s="189"/>
      <c r="B148" s="189"/>
      <c r="C148" s="189"/>
      <c r="D148" s="189"/>
      <c r="E148" s="189"/>
      <c r="F148" s="225" t="s">
        <v>302</v>
      </c>
      <c r="G148" s="225"/>
      <c r="H148" s="188">
        <v>767.75139999999999</v>
      </c>
    </row>
    <row r="149" spans="1:8" s="182" customFormat="1" x14ac:dyDescent="0.2">
      <c r="A149" s="189"/>
      <c r="B149" s="189"/>
      <c r="C149" s="189"/>
      <c r="D149" s="189"/>
      <c r="E149" s="189"/>
      <c r="F149" s="225" t="s">
        <v>303</v>
      </c>
      <c r="G149" s="225"/>
      <c r="H149" s="193">
        <v>168.2</v>
      </c>
    </row>
    <row r="150" spans="1:8" s="182" customFormat="1" x14ac:dyDescent="0.2">
      <c r="A150" s="189"/>
      <c r="B150" s="189"/>
      <c r="C150" s="189"/>
      <c r="D150" s="189"/>
      <c r="E150" s="189"/>
      <c r="F150" s="225" t="s">
        <v>304</v>
      </c>
      <c r="G150" s="225"/>
      <c r="H150" s="188">
        <v>4.5644999999999998</v>
      </c>
    </row>
    <row r="151" spans="1:8" s="182" customFormat="1" x14ac:dyDescent="0.2">
      <c r="A151" s="189"/>
      <c r="B151" s="189"/>
      <c r="C151" s="189"/>
      <c r="D151" s="189"/>
      <c r="E151" s="189"/>
      <c r="F151" s="225" t="s">
        <v>305</v>
      </c>
      <c r="G151" s="225"/>
      <c r="H151" s="188">
        <v>6.5299999999999997E-2</v>
      </c>
    </row>
    <row r="152" spans="1:8" s="182" customFormat="1" x14ac:dyDescent="0.2">
      <c r="A152" s="189"/>
      <c r="B152" s="189"/>
      <c r="C152" s="189"/>
      <c r="D152" s="189"/>
      <c r="E152" s="189"/>
      <c r="F152" s="225" t="s">
        <v>306</v>
      </c>
      <c r="G152" s="225"/>
      <c r="H152" s="188">
        <v>4.6298000000000004</v>
      </c>
    </row>
    <row r="153" spans="1:8" s="182" customFormat="1" x14ac:dyDescent="0.2">
      <c r="A153" s="189"/>
      <c r="B153" s="189"/>
      <c r="C153" s="189"/>
      <c r="D153" s="189"/>
      <c r="E153" s="189"/>
      <c r="F153" s="225" t="s">
        <v>307</v>
      </c>
      <c r="G153" s="225"/>
      <c r="H153" s="194">
        <v>4.63</v>
      </c>
    </row>
    <row r="154" spans="1:8" s="182" customFormat="1" x14ac:dyDescent="0.2">
      <c r="A154" s="189"/>
      <c r="B154" s="189"/>
      <c r="C154" s="189"/>
      <c r="D154" s="189"/>
      <c r="E154" s="189"/>
      <c r="F154" s="225" t="s">
        <v>308</v>
      </c>
      <c r="G154" s="225"/>
      <c r="H154" s="194">
        <v>4.58</v>
      </c>
    </row>
    <row r="155" spans="1:8" s="182" customFormat="1" x14ac:dyDescent="0.2">
      <c r="A155" s="189"/>
      <c r="B155" s="189"/>
      <c r="C155" s="189"/>
      <c r="D155" s="189"/>
      <c r="E155" s="189"/>
      <c r="F155" s="225" t="s">
        <v>309</v>
      </c>
      <c r="G155" s="225"/>
      <c r="H155" s="194">
        <v>0.05</v>
      </c>
    </row>
    <row r="156" spans="1:8" s="182" customFormat="1" x14ac:dyDescent="0.2">
      <c r="A156" s="189"/>
      <c r="B156" s="189"/>
      <c r="C156" s="189"/>
      <c r="D156" s="189"/>
      <c r="E156" s="189"/>
      <c r="F156" s="225" t="s">
        <v>310</v>
      </c>
      <c r="G156" s="225"/>
      <c r="H156" s="194">
        <v>4.63</v>
      </c>
    </row>
    <row r="157" spans="1:8" s="182" customFormat="1" x14ac:dyDescent="0.2">
      <c r="A157" s="189"/>
      <c r="B157" s="189"/>
      <c r="C157" s="189"/>
      <c r="D157" s="189"/>
      <c r="E157" s="189"/>
      <c r="F157" s="225" t="s">
        <v>311</v>
      </c>
      <c r="G157" s="225"/>
      <c r="H157" s="194">
        <v>0.97</v>
      </c>
    </row>
    <row r="158" spans="1:8" s="182" customFormat="1" x14ac:dyDescent="0.2">
      <c r="A158" s="189"/>
      <c r="B158" s="189"/>
      <c r="C158" s="189"/>
      <c r="D158" s="189"/>
      <c r="E158" s="189"/>
      <c r="F158" s="225" t="s">
        <v>312</v>
      </c>
      <c r="G158" s="225"/>
      <c r="H158" s="194">
        <v>5.6</v>
      </c>
    </row>
    <row r="159" spans="1:8" s="182" customFormat="1" x14ac:dyDescent="0.2">
      <c r="A159" s="189"/>
      <c r="B159" s="189"/>
      <c r="C159" s="189"/>
      <c r="D159" s="189"/>
      <c r="E159" s="189"/>
      <c r="F159" s="230"/>
      <c r="G159" s="230"/>
      <c r="H159" s="230"/>
    </row>
    <row r="160" spans="1:8" s="182" customFormat="1" x14ac:dyDescent="0.2">
      <c r="A160" s="231" t="s">
        <v>365</v>
      </c>
      <c r="B160" s="231"/>
      <c r="C160" s="231"/>
      <c r="D160" s="231"/>
      <c r="E160" s="231"/>
      <c r="F160" s="231"/>
      <c r="G160" s="231"/>
      <c r="H160" s="231"/>
    </row>
    <row r="161" spans="1:8" s="182" customFormat="1" x14ac:dyDescent="0.2">
      <c r="A161" s="234" t="s">
        <v>285</v>
      </c>
      <c r="B161" s="234"/>
      <c r="C161" s="235" t="s">
        <v>286</v>
      </c>
      <c r="D161" s="229" t="s">
        <v>287</v>
      </c>
      <c r="E161" s="229"/>
      <c r="F161" s="229" t="s">
        <v>288</v>
      </c>
      <c r="G161" s="229"/>
      <c r="H161" s="229" t="s">
        <v>289</v>
      </c>
    </row>
    <row r="162" spans="1:8" s="182" customFormat="1" x14ac:dyDescent="0.2">
      <c r="A162" s="234"/>
      <c r="B162" s="234"/>
      <c r="C162" s="235"/>
      <c r="D162" s="183" t="s">
        <v>290</v>
      </c>
      <c r="E162" s="183" t="s">
        <v>291</v>
      </c>
      <c r="F162" s="183" t="s">
        <v>290</v>
      </c>
      <c r="G162" s="183" t="s">
        <v>291</v>
      </c>
      <c r="H162" s="229"/>
    </row>
    <row r="163" spans="1:8" s="182" customFormat="1" x14ac:dyDescent="0.2">
      <c r="A163" s="184" t="s">
        <v>339</v>
      </c>
      <c r="B163" s="185" t="s">
        <v>340</v>
      </c>
      <c r="C163" s="186">
        <v>1</v>
      </c>
      <c r="D163" s="187">
        <v>1</v>
      </c>
      <c r="E163" s="187">
        <v>0</v>
      </c>
      <c r="F163" s="188">
        <v>740.41409999999996</v>
      </c>
      <c r="G163" s="188">
        <v>311.07839999999999</v>
      </c>
      <c r="H163" s="188">
        <v>740.41409999999996</v>
      </c>
    </row>
    <row r="164" spans="1:8" s="182" customFormat="1" x14ac:dyDescent="0.2">
      <c r="A164" s="189"/>
      <c r="B164" s="189"/>
      <c r="C164" s="189"/>
      <c r="D164" s="189"/>
      <c r="E164" s="189"/>
      <c r="F164" s="225" t="s">
        <v>294</v>
      </c>
      <c r="G164" s="225"/>
      <c r="H164" s="190">
        <v>740.41409999999996</v>
      </c>
    </row>
    <row r="165" spans="1:8" s="182" customFormat="1" x14ac:dyDescent="0.2">
      <c r="A165" s="228" t="s">
        <v>295</v>
      </c>
      <c r="B165" s="228"/>
      <c r="C165" s="228"/>
      <c r="D165" s="228"/>
      <c r="E165" s="183" t="s">
        <v>296</v>
      </c>
      <c r="F165" s="183" t="s">
        <v>297</v>
      </c>
      <c r="G165" s="183" t="s">
        <v>298</v>
      </c>
      <c r="H165" s="183" t="s">
        <v>289</v>
      </c>
    </row>
    <row r="166" spans="1:8" s="182" customFormat="1" x14ac:dyDescent="0.2">
      <c r="A166" s="184" t="s">
        <v>299</v>
      </c>
      <c r="B166" s="233" t="s">
        <v>300</v>
      </c>
      <c r="C166" s="233"/>
      <c r="D166" s="233"/>
      <c r="E166" s="184" t="s">
        <v>144</v>
      </c>
      <c r="F166" s="186">
        <v>1</v>
      </c>
      <c r="G166" s="191">
        <v>22.95</v>
      </c>
      <c r="H166" s="191">
        <v>22.95</v>
      </c>
    </row>
    <row r="167" spans="1:8" s="182" customFormat="1" x14ac:dyDescent="0.2">
      <c r="A167" s="189"/>
      <c r="B167" s="189"/>
      <c r="C167" s="189"/>
      <c r="D167" s="189"/>
      <c r="E167" s="189"/>
      <c r="F167" s="225" t="s">
        <v>301</v>
      </c>
      <c r="G167" s="225"/>
      <c r="H167" s="192">
        <v>22.95</v>
      </c>
    </row>
    <row r="168" spans="1:8" s="182" customFormat="1" x14ac:dyDescent="0.2">
      <c r="A168" s="189"/>
      <c r="B168" s="189"/>
      <c r="C168" s="189"/>
      <c r="D168" s="189"/>
      <c r="E168" s="189"/>
      <c r="F168" s="225" t="s">
        <v>302</v>
      </c>
      <c r="G168" s="225"/>
      <c r="H168" s="188">
        <v>763.36410000000001</v>
      </c>
    </row>
    <row r="169" spans="1:8" s="182" customFormat="1" x14ac:dyDescent="0.2">
      <c r="A169" s="189"/>
      <c r="B169" s="189"/>
      <c r="C169" s="189"/>
      <c r="D169" s="189"/>
      <c r="E169" s="189"/>
      <c r="F169" s="225" t="s">
        <v>303</v>
      </c>
      <c r="G169" s="225"/>
      <c r="H169" s="193">
        <v>286.19</v>
      </c>
    </row>
    <row r="170" spans="1:8" s="182" customFormat="1" x14ac:dyDescent="0.2">
      <c r="A170" s="189"/>
      <c r="B170" s="189"/>
      <c r="C170" s="189"/>
      <c r="D170" s="189"/>
      <c r="E170" s="189"/>
      <c r="F170" s="225" t="s">
        <v>304</v>
      </c>
      <c r="G170" s="225"/>
      <c r="H170" s="188">
        <v>2.6673</v>
      </c>
    </row>
    <row r="171" spans="1:8" s="182" customFormat="1" x14ac:dyDescent="0.2">
      <c r="A171" s="189"/>
      <c r="B171" s="189"/>
      <c r="C171" s="189"/>
      <c r="D171" s="189"/>
      <c r="E171" s="189"/>
      <c r="F171" s="225" t="s">
        <v>305</v>
      </c>
      <c r="G171" s="225"/>
      <c r="H171" s="188">
        <v>3.8100000000000002E-2</v>
      </c>
    </row>
    <row r="172" spans="1:8" s="182" customFormat="1" x14ac:dyDescent="0.2">
      <c r="A172" s="189"/>
      <c r="B172" s="189"/>
      <c r="C172" s="189"/>
      <c r="D172" s="189"/>
      <c r="E172" s="189"/>
      <c r="F172" s="225" t="s">
        <v>306</v>
      </c>
      <c r="G172" s="225"/>
      <c r="H172" s="188">
        <v>2.7054</v>
      </c>
    </row>
    <row r="173" spans="1:8" s="182" customFormat="1" x14ac:dyDescent="0.2">
      <c r="A173" s="189"/>
      <c r="B173" s="189"/>
      <c r="C173" s="189"/>
      <c r="D173" s="189"/>
      <c r="E173" s="189"/>
      <c r="F173" s="225" t="s">
        <v>307</v>
      </c>
      <c r="G173" s="225"/>
      <c r="H173" s="194">
        <v>2.71</v>
      </c>
    </row>
    <row r="174" spans="1:8" s="182" customFormat="1" x14ac:dyDescent="0.2">
      <c r="A174" s="189"/>
      <c r="B174" s="189"/>
      <c r="C174" s="189"/>
      <c r="D174" s="189"/>
      <c r="E174" s="189"/>
      <c r="F174" s="225" t="s">
        <v>308</v>
      </c>
      <c r="G174" s="225"/>
      <c r="H174" s="194">
        <v>2.68</v>
      </c>
    </row>
    <row r="175" spans="1:8" s="182" customFormat="1" x14ac:dyDescent="0.2">
      <c r="A175" s="189"/>
      <c r="B175" s="189"/>
      <c r="C175" s="189"/>
      <c r="D175" s="189"/>
      <c r="E175" s="189"/>
      <c r="F175" s="225" t="s">
        <v>309</v>
      </c>
      <c r="G175" s="225"/>
      <c r="H175" s="194">
        <v>0.03</v>
      </c>
    </row>
    <row r="176" spans="1:8" s="182" customFormat="1" x14ac:dyDescent="0.2">
      <c r="A176" s="189"/>
      <c r="B176" s="189"/>
      <c r="C176" s="189"/>
      <c r="D176" s="189"/>
      <c r="E176" s="189"/>
      <c r="F176" s="225" t="s">
        <v>310</v>
      </c>
      <c r="G176" s="225"/>
      <c r="H176" s="194">
        <v>2.71</v>
      </c>
    </row>
    <row r="177" spans="1:8" s="182" customFormat="1" x14ac:dyDescent="0.2">
      <c r="A177" s="189"/>
      <c r="B177" s="189"/>
      <c r="C177" s="189"/>
      <c r="D177" s="189"/>
      <c r="E177" s="189"/>
      <c r="F177" s="225" t="s">
        <v>311</v>
      </c>
      <c r="G177" s="225"/>
      <c r="H177" s="194">
        <v>0.56999999999999995</v>
      </c>
    </row>
    <row r="178" spans="1:8" s="182" customFormat="1" x14ac:dyDescent="0.2">
      <c r="A178" s="189"/>
      <c r="B178" s="189"/>
      <c r="C178" s="189"/>
      <c r="D178" s="189"/>
      <c r="E178" s="189"/>
      <c r="F178" s="225" t="s">
        <v>312</v>
      </c>
      <c r="G178" s="225"/>
      <c r="H178" s="194">
        <v>3.28</v>
      </c>
    </row>
    <row r="179" spans="1:8" s="182" customFormat="1" x14ac:dyDescent="0.2">
      <c r="A179" s="189"/>
      <c r="B179" s="189"/>
      <c r="C179" s="189"/>
      <c r="D179" s="189"/>
      <c r="E179" s="189"/>
      <c r="F179" s="230"/>
      <c r="G179" s="230"/>
      <c r="H179" s="230"/>
    </row>
    <row r="180" spans="1:8" s="182" customFormat="1" x14ac:dyDescent="0.2">
      <c r="A180" s="231" t="s">
        <v>366</v>
      </c>
      <c r="B180" s="231"/>
      <c r="C180" s="231"/>
      <c r="D180" s="231"/>
      <c r="E180" s="231"/>
      <c r="F180" s="231"/>
      <c r="G180" s="231"/>
      <c r="H180" s="231"/>
    </row>
    <row r="181" spans="1:8" s="182" customFormat="1" x14ac:dyDescent="0.2">
      <c r="A181" s="234" t="s">
        <v>285</v>
      </c>
      <c r="B181" s="234"/>
      <c r="C181" s="235" t="s">
        <v>286</v>
      </c>
      <c r="D181" s="229" t="s">
        <v>287</v>
      </c>
      <c r="E181" s="229"/>
      <c r="F181" s="229" t="s">
        <v>288</v>
      </c>
      <c r="G181" s="229"/>
      <c r="H181" s="229" t="s">
        <v>289</v>
      </c>
    </row>
    <row r="182" spans="1:8" s="182" customFormat="1" x14ac:dyDescent="0.2">
      <c r="A182" s="234"/>
      <c r="B182" s="234"/>
      <c r="C182" s="235"/>
      <c r="D182" s="183" t="s">
        <v>290</v>
      </c>
      <c r="E182" s="183" t="s">
        <v>291</v>
      </c>
      <c r="F182" s="183" t="s">
        <v>290</v>
      </c>
      <c r="G182" s="183" t="s">
        <v>291</v>
      </c>
      <c r="H182" s="229"/>
    </row>
    <row r="183" spans="1:8" s="182" customFormat="1" x14ac:dyDescent="0.2">
      <c r="A183" s="184" t="s">
        <v>339</v>
      </c>
      <c r="B183" s="185" t="s">
        <v>340</v>
      </c>
      <c r="C183" s="186">
        <v>1</v>
      </c>
      <c r="D183" s="187">
        <v>1</v>
      </c>
      <c r="E183" s="187">
        <v>0</v>
      </c>
      <c r="F183" s="188">
        <v>740.41409999999996</v>
      </c>
      <c r="G183" s="188">
        <v>311.07839999999999</v>
      </c>
      <c r="H183" s="188">
        <v>740.41409999999996</v>
      </c>
    </row>
    <row r="184" spans="1:8" s="182" customFormat="1" ht="22.5" x14ac:dyDescent="0.2">
      <c r="A184" s="184" t="s">
        <v>342</v>
      </c>
      <c r="B184" s="185" t="s">
        <v>343</v>
      </c>
      <c r="C184" s="186">
        <v>1</v>
      </c>
      <c r="D184" s="187">
        <v>0.88</v>
      </c>
      <c r="E184" s="187">
        <v>0.12</v>
      </c>
      <c r="F184" s="188">
        <v>758.64080000000001</v>
      </c>
      <c r="G184" s="188">
        <v>320.2303</v>
      </c>
      <c r="H184" s="188">
        <v>706.03150000000005</v>
      </c>
    </row>
    <row r="185" spans="1:8" s="182" customFormat="1" x14ac:dyDescent="0.2">
      <c r="A185" s="189"/>
      <c r="B185" s="189"/>
      <c r="C185" s="189"/>
      <c r="D185" s="189"/>
      <c r="E185" s="189"/>
      <c r="F185" s="225" t="s">
        <v>294</v>
      </c>
      <c r="G185" s="225"/>
      <c r="H185" s="190">
        <v>1446.4456</v>
      </c>
    </row>
    <row r="186" spans="1:8" s="182" customFormat="1" x14ac:dyDescent="0.2">
      <c r="A186" s="228" t="s">
        <v>295</v>
      </c>
      <c r="B186" s="228"/>
      <c r="C186" s="228"/>
      <c r="D186" s="228"/>
      <c r="E186" s="183" t="s">
        <v>296</v>
      </c>
      <c r="F186" s="183" t="s">
        <v>297</v>
      </c>
      <c r="G186" s="183" t="s">
        <v>298</v>
      </c>
      <c r="H186" s="183" t="s">
        <v>289</v>
      </c>
    </row>
    <row r="187" spans="1:8" s="182" customFormat="1" x14ac:dyDescent="0.2">
      <c r="A187" s="184" t="s">
        <v>299</v>
      </c>
      <c r="B187" s="233" t="s">
        <v>300</v>
      </c>
      <c r="C187" s="233"/>
      <c r="D187" s="233"/>
      <c r="E187" s="184" t="s">
        <v>144</v>
      </c>
      <c r="F187" s="186">
        <v>1</v>
      </c>
      <c r="G187" s="191">
        <v>22.95</v>
      </c>
      <c r="H187" s="191">
        <v>22.95</v>
      </c>
    </row>
    <row r="188" spans="1:8" s="182" customFormat="1" x14ac:dyDescent="0.2">
      <c r="A188" s="189"/>
      <c r="B188" s="189"/>
      <c r="C188" s="189"/>
      <c r="D188" s="189"/>
      <c r="E188" s="189"/>
      <c r="F188" s="225" t="s">
        <v>301</v>
      </c>
      <c r="G188" s="225"/>
      <c r="H188" s="192">
        <v>22.95</v>
      </c>
    </row>
    <row r="189" spans="1:8" s="182" customFormat="1" x14ac:dyDescent="0.2">
      <c r="A189" s="189"/>
      <c r="B189" s="189"/>
      <c r="C189" s="189"/>
      <c r="D189" s="189"/>
      <c r="E189" s="189"/>
      <c r="F189" s="225" t="s">
        <v>302</v>
      </c>
      <c r="G189" s="225"/>
      <c r="H189" s="188">
        <v>1469.3956000000001</v>
      </c>
    </row>
    <row r="190" spans="1:8" s="182" customFormat="1" x14ac:dyDescent="0.2">
      <c r="A190" s="189"/>
      <c r="B190" s="189"/>
      <c r="C190" s="189"/>
      <c r="D190" s="189"/>
      <c r="E190" s="189"/>
      <c r="F190" s="225" t="s">
        <v>303</v>
      </c>
      <c r="G190" s="225"/>
      <c r="H190" s="193">
        <v>209.71</v>
      </c>
    </row>
    <row r="191" spans="1:8" s="182" customFormat="1" x14ac:dyDescent="0.2">
      <c r="A191" s="189"/>
      <c r="B191" s="189"/>
      <c r="C191" s="189"/>
      <c r="D191" s="189"/>
      <c r="E191" s="189"/>
      <c r="F191" s="225" t="s">
        <v>304</v>
      </c>
      <c r="G191" s="225"/>
      <c r="H191" s="188">
        <v>7.0068000000000001</v>
      </c>
    </row>
    <row r="192" spans="1:8" s="182" customFormat="1" x14ac:dyDescent="0.2">
      <c r="A192" s="189"/>
      <c r="B192" s="189"/>
      <c r="C192" s="189"/>
      <c r="D192" s="189"/>
      <c r="E192" s="189"/>
      <c r="F192" s="225" t="s">
        <v>344</v>
      </c>
      <c r="G192" s="225"/>
      <c r="H192" s="188">
        <v>3.3599999999999998E-2</v>
      </c>
    </row>
    <row r="193" spans="1:8" s="182" customFormat="1" x14ac:dyDescent="0.2">
      <c r="A193" s="189"/>
      <c r="B193" s="189"/>
      <c r="C193" s="189"/>
      <c r="D193" s="189"/>
      <c r="E193" s="189"/>
      <c r="F193" s="225" t="s">
        <v>306</v>
      </c>
      <c r="G193" s="225"/>
      <c r="H193" s="188">
        <v>7.0404</v>
      </c>
    </row>
    <row r="194" spans="1:8" s="182" customFormat="1" x14ac:dyDescent="0.2">
      <c r="A194" s="189"/>
      <c r="B194" s="189"/>
      <c r="C194" s="189"/>
      <c r="D194" s="189"/>
      <c r="E194" s="189"/>
      <c r="F194" s="225" t="s">
        <v>307</v>
      </c>
      <c r="G194" s="225"/>
      <c r="H194" s="194">
        <v>7.04</v>
      </c>
    </row>
    <row r="195" spans="1:8" s="182" customFormat="1" x14ac:dyDescent="0.2">
      <c r="A195" s="189"/>
      <c r="B195" s="189"/>
      <c r="C195" s="189"/>
      <c r="D195" s="189"/>
      <c r="E195" s="189"/>
      <c r="F195" s="225" t="s">
        <v>308</v>
      </c>
      <c r="G195" s="225"/>
      <c r="H195" s="194">
        <v>7</v>
      </c>
    </row>
    <row r="196" spans="1:8" s="182" customFormat="1" x14ac:dyDescent="0.2">
      <c r="A196" s="189"/>
      <c r="B196" s="189"/>
      <c r="C196" s="189"/>
      <c r="D196" s="189"/>
      <c r="E196" s="189"/>
      <c r="F196" s="225" t="s">
        <v>309</v>
      </c>
      <c r="G196" s="225"/>
      <c r="H196" s="194">
        <v>0.04</v>
      </c>
    </row>
    <row r="197" spans="1:8" s="182" customFormat="1" x14ac:dyDescent="0.2">
      <c r="A197" s="189"/>
      <c r="B197" s="189"/>
      <c r="C197" s="189"/>
      <c r="D197" s="189"/>
      <c r="E197" s="189"/>
      <c r="F197" s="225" t="s">
        <v>310</v>
      </c>
      <c r="G197" s="225"/>
      <c r="H197" s="194">
        <v>7.04</v>
      </c>
    </row>
    <row r="198" spans="1:8" s="182" customFormat="1" x14ac:dyDescent="0.2">
      <c r="A198" s="189"/>
      <c r="B198" s="189"/>
      <c r="C198" s="189"/>
      <c r="D198" s="189"/>
      <c r="E198" s="189"/>
      <c r="F198" s="225" t="s">
        <v>311</v>
      </c>
      <c r="G198" s="225"/>
      <c r="H198" s="194">
        <v>1.47</v>
      </c>
    </row>
    <row r="199" spans="1:8" s="182" customFormat="1" x14ac:dyDescent="0.2">
      <c r="A199" s="189"/>
      <c r="B199" s="189"/>
      <c r="C199" s="189"/>
      <c r="D199" s="189"/>
      <c r="E199" s="189"/>
      <c r="F199" s="225" t="s">
        <v>312</v>
      </c>
      <c r="G199" s="225"/>
      <c r="H199" s="194">
        <v>8.51</v>
      </c>
    </row>
    <row r="200" spans="1:8" s="182" customFormat="1" x14ac:dyDescent="0.2">
      <c r="A200" s="189"/>
      <c r="B200" s="189"/>
      <c r="C200" s="189"/>
      <c r="D200" s="189"/>
      <c r="E200" s="189"/>
      <c r="F200" s="230"/>
      <c r="G200" s="230"/>
      <c r="H200" s="230"/>
    </row>
    <row r="201" spans="1:8" s="182" customFormat="1" x14ac:dyDescent="0.2">
      <c r="A201" s="231" t="s">
        <v>367</v>
      </c>
      <c r="B201" s="231"/>
      <c r="C201" s="231"/>
      <c r="D201" s="231"/>
      <c r="E201" s="231"/>
      <c r="F201" s="231"/>
      <c r="G201" s="231"/>
      <c r="H201" s="231"/>
    </row>
    <row r="202" spans="1:8" s="182" customFormat="1" x14ac:dyDescent="0.2">
      <c r="A202" s="234" t="s">
        <v>285</v>
      </c>
      <c r="B202" s="234"/>
      <c r="C202" s="235" t="s">
        <v>286</v>
      </c>
      <c r="D202" s="229" t="s">
        <v>287</v>
      </c>
      <c r="E202" s="229"/>
      <c r="F202" s="229" t="s">
        <v>288</v>
      </c>
      <c r="G202" s="229"/>
      <c r="H202" s="229" t="s">
        <v>289</v>
      </c>
    </row>
    <row r="203" spans="1:8" s="182" customFormat="1" x14ac:dyDescent="0.2">
      <c r="A203" s="234"/>
      <c r="B203" s="234"/>
      <c r="C203" s="235"/>
      <c r="D203" s="183" t="s">
        <v>290</v>
      </c>
      <c r="E203" s="183" t="s">
        <v>291</v>
      </c>
      <c r="F203" s="183" t="s">
        <v>290</v>
      </c>
      <c r="G203" s="183" t="s">
        <v>291</v>
      </c>
      <c r="H203" s="229"/>
    </row>
    <row r="204" spans="1:8" s="182" customFormat="1" ht="22.5" x14ac:dyDescent="0.2">
      <c r="A204" s="184" t="s">
        <v>368</v>
      </c>
      <c r="B204" s="185" t="s">
        <v>369</v>
      </c>
      <c r="C204" s="186">
        <v>1</v>
      </c>
      <c r="D204" s="187">
        <v>1</v>
      </c>
      <c r="E204" s="187">
        <v>0</v>
      </c>
      <c r="F204" s="188">
        <v>41.718699999999998</v>
      </c>
      <c r="G204" s="188">
        <v>12.0634</v>
      </c>
      <c r="H204" s="188">
        <v>41.718699999999998</v>
      </c>
    </row>
    <row r="205" spans="1:8" s="182" customFormat="1" ht="33.75" x14ac:dyDescent="0.2">
      <c r="A205" s="184" t="s">
        <v>370</v>
      </c>
      <c r="B205" s="185" t="s">
        <v>371</v>
      </c>
      <c r="C205" s="186">
        <v>1</v>
      </c>
      <c r="D205" s="187">
        <v>1</v>
      </c>
      <c r="E205" s="187">
        <v>0</v>
      </c>
      <c r="F205" s="188">
        <v>34.8354</v>
      </c>
      <c r="G205" s="188">
        <v>32.789000000000001</v>
      </c>
      <c r="H205" s="188">
        <v>34.8354</v>
      </c>
    </row>
    <row r="206" spans="1:8" s="182" customFormat="1" x14ac:dyDescent="0.2">
      <c r="A206" s="184" t="s">
        <v>372</v>
      </c>
      <c r="B206" s="185" t="s">
        <v>373</v>
      </c>
      <c r="C206" s="186">
        <v>1</v>
      </c>
      <c r="D206" s="187">
        <v>1</v>
      </c>
      <c r="E206" s="187">
        <v>0</v>
      </c>
      <c r="F206" s="188">
        <v>419.19540000000001</v>
      </c>
      <c r="G206" s="188">
        <v>198.12639999999999</v>
      </c>
      <c r="H206" s="188">
        <v>419.19540000000001</v>
      </c>
    </row>
    <row r="207" spans="1:8" s="182" customFormat="1" x14ac:dyDescent="0.2">
      <c r="A207" s="184" t="s">
        <v>339</v>
      </c>
      <c r="B207" s="185" t="s">
        <v>340</v>
      </c>
      <c r="C207" s="186">
        <v>1</v>
      </c>
      <c r="D207" s="187">
        <v>0.53</v>
      </c>
      <c r="E207" s="187">
        <v>0.47</v>
      </c>
      <c r="F207" s="188">
        <v>740.41409999999996</v>
      </c>
      <c r="G207" s="188">
        <v>311.07839999999999</v>
      </c>
      <c r="H207" s="188">
        <v>538.62630000000001</v>
      </c>
    </row>
    <row r="208" spans="1:8" s="182" customFormat="1" x14ac:dyDescent="0.2">
      <c r="A208" s="189"/>
      <c r="B208" s="189"/>
      <c r="C208" s="189"/>
      <c r="D208" s="189"/>
      <c r="E208" s="189"/>
      <c r="F208" s="225" t="s">
        <v>294</v>
      </c>
      <c r="G208" s="225"/>
      <c r="H208" s="190">
        <v>1034.3758</v>
      </c>
    </row>
    <row r="209" spans="1:8" s="182" customFormat="1" x14ac:dyDescent="0.2">
      <c r="A209" s="228" t="s">
        <v>295</v>
      </c>
      <c r="B209" s="228"/>
      <c r="C209" s="228"/>
      <c r="D209" s="228"/>
      <c r="E209" s="183" t="s">
        <v>296</v>
      </c>
      <c r="F209" s="183" t="s">
        <v>297</v>
      </c>
      <c r="G209" s="183" t="s">
        <v>298</v>
      </c>
      <c r="H209" s="183" t="s">
        <v>289</v>
      </c>
    </row>
    <row r="210" spans="1:8" s="182" customFormat="1" x14ac:dyDescent="0.2">
      <c r="A210" s="184" t="s">
        <v>374</v>
      </c>
      <c r="B210" s="233" t="s">
        <v>375</v>
      </c>
      <c r="C210" s="233"/>
      <c r="D210" s="233"/>
      <c r="E210" s="184" t="s">
        <v>144</v>
      </c>
      <c r="F210" s="186">
        <v>2</v>
      </c>
      <c r="G210" s="191">
        <v>24.46</v>
      </c>
      <c r="H210" s="191">
        <v>48.92</v>
      </c>
    </row>
    <row r="211" spans="1:8" s="182" customFormat="1" x14ac:dyDescent="0.2">
      <c r="A211" s="184" t="s">
        <v>376</v>
      </c>
      <c r="B211" s="233" t="s">
        <v>377</v>
      </c>
      <c r="C211" s="233"/>
      <c r="D211" s="233"/>
      <c r="E211" s="184" t="s">
        <v>144</v>
      </c>
      <c r="F211" s="186">
        <v>1</v>
      </c>
      <c r="G211" s="191">
        <v>37.19</v>
      </c>
      <c r="H211" s="191">
        <v>37.19</v>
      </c>
    </row>
    <row r="212" spans="1:8" s="182" customFormat="1" x14ac:dyDescent="0.2">
      <c r="A212" s="189"/>
      <c r="B212" s="189"/>
      <c r="C212" s="189"/>
      <c r="D212" s="189"/>
      <c r="E212" s="189"/>
      <c r="F212" s="225" t="s">
        <v>301</v>
      </c>
      <c r="G212" s="225"/>
      <c r="H212" s="192">
        <v>86.11</v>
      </c>
    </row>
    <row r="213" spans="1:8" s="182" customFormat="1" x14ac:dyDescent="0.2">
      <c r="A213" s="189"/>
      <c r="B213" s="189"/>
      <c r="C213" s="189"/>
      <c r="D213" s="189"/>
      <c r="E213" s="189"/>
      <c r="F213" s="225" t="s">
        <v>302</v>
      </c>
      <c r="G213" s="225"/>
      <c r="H213" s="188">
        <v>1120.4857999999999</v>
      </c>
    </row>
    <row r="214" spans="1:8" s="182" customFormat="1" x14ac:dyDescent="0.2">
      <c r="A214" s="189"/>
      <c r="B214" s="189"/>
      <c r="C214" s="189"/>
      <c r="D214" s="189"/>
      <c r="E214" s="189"/>
      <c r="F214" s="225" t="s">
        <v>303</v>
      </c>
      <c r="G214" s="225"/>
      <c r="H214" s="193">
        <v>64.84</v>
      </c>
    </row>
    <row r="215" spans="1:8" s="182" customFormat="1" x14ac:dyDescent="0.2">
      <c r="A215" s="189"/>
      <c r="B215" s="189"/>
      <c r="C215" s="189"/>
      <c r="D215" s="189"/>
      <c r="E215" s="189"/>
      <c r="F215" s="225" t="s">
        <v>304</v>
      </c>
      <c r="G215" s="225"/>
      <c r="H215" s="188">
        <v>17.280799999999999</v>
      </c>
    </row>
    <row r="216" spans="1:8" s="182" customFormat="1" x14ac:dyDescent="0.2">
      <c r="A216" s="189"/>
      <c r="B216" s="189"/>
      <c r="C216" s="189"/>
      <c r="D216" s="189"/>
      <c r="E216" s="189"/>
      <c r="F216" s="225" t="s">
        <v>378</v>
      </c>
      <c r="G216" s="225"/>
      <c r="H216" s="188">
        <v>4.1500000000000002E-2</v>
      </c>
    </row>
    <row r="217" spans="1:8" s="182" customFormat="1" x14ac:dyDescent="0.2">
      <c r="A217" s="228" t="s">
        <v>379</v>
      </c>
      <c r="B217" s="228"/>
      <c r="C217" s="228"/>
      <c r="D217" s="228"/>
      <c r="E217" s="183" t="s">
        <v>296</v>
      </c>
      <c r="F217" s="183" t="s">
        <v>297</v>
      </c>
      <c r="G217" s="183" t="s">
        <v>380</v>
      </c>
      <c r="H217" s="183" t="s">
        <v>381</v>
      </c>
    </row>
    <row r="218" spans="1:8" s="182" customFormat="1" x14ac:dyDescent="0.2">
      <c r="A218" s="184" t="s">
        <v>382</v>
      </c>
      <c r="B218" s="232" t="s">
        <v>383</v>
      </c>
      <c r="C218" s="232"/>
      <c r="D218" s="232"/>
      <c r="E218" s="184" t="s">
        <v>145</v>
      </c>
      <c r="F218" s="186">
        <v>3.4000000000000002E-4</v>
      </c>
      <c r="G218" s="188">
        <v>627.92999999999995</v>
      </c>
      <c r="H218" s="188">
        <v>0.2135</v>
      </c>
    </row>
    <row r="219" spans="1:8" s="182" customFormat="1" x14ac:dyDescent="0.2">
      <c r="A219" s="184" t="s">
        <v>384</v>
      </c>
      <c r="B219" s="232" t="s">
        <v>385</v>
      </c>
      <c r="C219" s="232"/>
      <c r="D219" s="232"/>
      <c r="E219" s="184" t="s">
        <v>386</v>
      </c>
      <c r="F219" s="186">
        <v>0.56232000000000004</v>
      </c>
      <c r="G219" s="188">
        <v>11.65</v>
      </c>
      <c r="H219" s="188">
        <v>6.5510000000000002</v>
      </c>
    </row>
    <row r="220" spans="1:8" s="182" customFormat="1" x14ac:dyDescent="0.2">
      <c r="A220" s="184" t="s">
        <v>387</v>
      </c>
      <c r="B220" s="232" t="s">
        <v>388</v>
      </c>
      <c r="C220" s="232"/>
      <c r="D220" s="232"/>
      <c r="E220" s="184" t="s">
        <v>145</v>
      </c>
      <c r="F220" s="186">
        <v>1.6000000000000001E-4</v>
      </c>
      <c r="G220" s="188">
        <v>1715.37</v>
      </c>
      <c r="H220" s="188">
        <v>0.27450000000000002</v>
      </c>
    </row>
    <row r="221" spans="1:8" s="182" customFormat="1" x14ac:dyDescent="0.2">
      <c r="A221" s="184" t="s">
        <v>389</v>
      </c>
      <c r="B221" s="232" t="s">
        <v>390</v>
      </c>
      <c r="C221" s="232"/>
      <c r="D221" s="232"/>
      <c r="E221" s="184" t="s">
        <v>145</v>
      </c>
      <c r="F221" s="186">
        <v>2.5000000000000001E-4</v>
      </c>
      <c r="G221" s="188">
        <v>303.13</v>
      </c>
      <c r="H221" s="188">
        <v>7.5800000000000006E-2</v>
      </c>
    </row>
    <row r="222" spans="1:8" s="182" customFormat="1" x14ac:dyDescent="0.2">
      <c r="A222" s="184" t="s">
        <v>391</v>
      </c>
      <c r="B222" s="232" t="s">
        <v>392</v>
      </c>
      <c r="C222" s="232"/>
      <c r="D222" s="232"/>
      <c r="E222" s="184" t="s">
        <v>145</v>
      </c>
      <c r="F222" s="186">
        <v>0.04</v>
      </c>
      <c r="G222" s="188">
        <v>14.27</v>
      </c>
      <c r="H222" s="188">
        <v>0.57079999999999997</v>
      </c>
    </row>
    <row r="223" spans="1:8" s="182" customFormat="1" x14ac:dyDescent="0.2">
      <c r="A223" s="184" t="s">
        <v>393</v>
      </c>
      <c r="B223" s="232" t="s">
        <v>394</v>
      </c>
      <c r="C223" s="232"/>
      <c r="D223" s="232"/>
      <c r="E223" s="184" t="s">
        <v>145</v>
      </c>
      <c r="F223" s="186">
        <v>0.15714</v>
      </c>
      <c r="G223" s="188">
        <v>14.1</v>
      </c>
      <c r="H223" s="188">
        <v>2.2157</v>
      </c>
    </row>
    <row r="224" spans="1:8" s="182" customFormat="1" x14ac:dyDescent="0.2">
      <c r="A224" s="184" t="s">
        <v>395</v>
      </c>
      <c r="B224" s="232" t="s">
        <v>396</v>
      </c>
      <c r="C224" s="232"/>
      <c r="D224" s="232"/>
      <c r="E224" s="184" t="s">
        <v>145</v>
      </c>
      <c r="F224" s="186">
        <v>1.5709999999999998E-2</v>
      </c>
      <c r="G224" s="188">
        <v>14.74</v>
      </c>
      <c r="H224" s="188">
        <v>0.2316</v>
      </c>
    </row>
    <row r="225" spans="1:8" s="182" customFormat="1" x14ac:dyDescent="0.2">
      <c r="A225" s="184" t="s">
        <v>397</v>
      </c>
      <c r="B225" s="232" t="s">
        <v>398</v>
      </c>
      <c r="C225" s="232"/>
      <c r="D225" s="232"/>
      <c r="E225" s="184" t="s">
        <v>145</v>
      </c>
      <c r="F225" s="186">
        <v>1.4300000000000001E-3</v>
      </c>
      <c r="G225" s="188">
        <v>197.82</v>
      </c>
      <c r="H225" s="188">
        <v>0.28289999999999998</v>
      </c>
    </row>
    <row r="226" spans="1:8" s="182" customFormat="1" x14ac:dyDescent="0.2">
      <c r="A226" s="184" t="s">
        <v>399</v>
      </c>
      <c r="B226" s="232" t="s">
        <v>400</v>
      </c>
      <c r="C226" s="232"/>
      <c r="D226" s="232"/>
      <c r="E226" s="184" t="s">
        <v>145</v>
      </c>
      <c r="F226" s="186">
        <v>1.2999999999999999E-4</v>
      </c>
      <c r="G226" s="188">
        <v>870.4</v>
      </c>
      <c r="H226" s="188">
        <v>0.1132</v>
      </c>
    </row>
    <row r="227" spans="1:8" s="182" customFormat="1" x14ac:dyDescent="0.2">
      <c r="A227" s="184" t="s">
        <v>401</v>
      </c>
      <c r="B227" s="232" t="s">
        <v>402</v>
      </c>
      <c r="C227" s="232"/>
      <c r="D227" s="232"/>
      <c r="E227" s="184" t="s">
        <v>145</v>
      </c>
      <c r="F227" s="186">
        <v>3.3300000000000001E-3</v>
      </c>
      <c r="G227" s="188">
        <v>806.4</v>
      </c>
      <c r="H227" s="188">
        <v>2.6852999999999998</v>
      </c>
    </row>
    <row r="228" spans="1:8" s="182" customFormat="1" x14ac:dyDescent="0.2">
      <c r="A228" s="189"/>
      <c r="B228" s="189"/>
      <c r="C228" s="189"/>
      <c r="D228" s="189"/>
      <c r="E228" s="189"/>
      <c r="F228" s="225" t="s">
        <v>403</v>
      </c>
      <c r="G228" s="225"/>
      <c r="H228" s="190">
        <v>13.2143</v>
      </c>
    </row>
    <row r="229" spans="1:8" s="182" customFormat="1" x14ac:dyDescent="0.2">
      <c r="A229" s="189"/>
      <c r="B229" s="189"/>
      <c r="C229" s="189"/>
      <c r="D229" s="189"/>
      <c r="E229" s="189"/>
      <c r="F229" s="225" t="s">
        <v>306</v>
      </c>
      <c r="G229" s="225"/>
      <c r="H229" s="188">
        <v>30.5366</v>
      </c>
    </row>
    <row r="230" spans="1:8" s="182" customFormat="1" x14ac:dyDescent="0.2">
      <c r="A230" s="189"/>
      <c r="B230" s="189"/>
      <c r="C230" s="189"/>
      <c r="D230" s="189"/>
      <c r="E230" s="189"/>
      <c r="F230" s="225" t="s">
        <v>307</v>
      </c>
      <c r="G230" s="225"/>
      <c r="H230" s="194">
        <v>30.54</v>
      </c>
    </row>
    <row r="231" spans="1:8" s="182" customFormat="1" x14ac:dyDescent="0.2">
      <c r="A231" s="189"/>
      <c r="B231" s="189"/>
      <c r="C231" s="189"/>
      <c r="D231" s="189"/>
      <c r="E231" s="189"/>
      <c r="F231" s="225" t="s">
        <v>308</v>
      </c>
      <c r="G231" s="225"/>
      <c r="H231" s="194">
        <v>30</v>
      </c>
    </row>
    <row r="232" spans="1:8" s="182" customFormat="1" x14ac:dyDescent="0.2">
      <c r="A232" s="189"/>
      <c r="B232" s="189"/>
      <c r="C232" s="189"/>
      <c r="D232" s="189"/>
      <c r="E232" s="189"/>
      <c r="F232" s="225" t="s">
        <v>309</v>
      </c>
      <c r="G232" s="225"/>
      <c r="H232" s="194">
        <v>0.54</v>
      </c>
    </row>
    <row r="233" spans="1:8" s="182" customFormat="1" x14ac:dyDescent="0.2">
      <c r="A233" s="189"/>
      <c r="B233" s="189"/>
      <c r="C233" s="189"/>
      <c r="D233" s="189"/>
      <c r="E233" s="189"/>
      <c r="F233" s="225" t="s">
        <v>310</v>
      </c>
      <c r="G233" s="225"/>
      <c r="H233" s="194">
        <v>30.54</v>
      </c>
    </row>
    <row r="234" spans="1:8" s="182" customFormat="1" x14ac:dyDescent="0.2">
      <c r="A234" s="189"/>
      <c r="B234" s="189"/>
      <c r="C234" s="189"/>
      <c r="D234" s="189"/>
      <c r="E234" s="189"/>
      <c r="F234" s="225" t="s">
        <v>311</v>
      </c>
      <c r="G234" s="225"/>
      <c r="H234" s="194">
        <v>6.37</v>
      </c>
    </row>
    <row r="235" spans="1:8" s="182" customFormat="1" x14ac:dyDescent="0.2">
      <c r="A235" s="189"/>
      <c r="B235" s="189"/>
      <c r="C235" s="189"/>
      <c r="D235" s="189"/>
      <c r="E235" s="189"/>
      <c r="F235" s="225" t="s">
        <v>312</v>
      </c>
      <c r="G235" s="225"/>
      <c r="H235" s="194">
        <v>36.909999999999997</v>
      </c>
    </row>
    <row r="236" spans="1:8" s="182" customFormat="1" x14ac:dyDescent="0.2">
      <c r="A236" s="189"/>
      <c r="B236" s="189"/>
      <c r="C236" s="189"/>
      <c r="D236" s="189"/>
      <c r="E236" s="189"/>
      <c r="F236" s="230"/>
      <c r="G236" s="230"/>
      <c r="H236" s="230"/>
    </row>
    <row r="237" spans="1:8" s="182" customFormat="1" x14ac:dyDescent="0.2">
      <c r="A237" s="231" t="s">
        <v>404</v>
      </c>
      <c r="B237" s="231"/>
      <c r="C237" s="231"/>
      <c r="D237" s="231"/>
      <c r="E237" s="231"/>
      <c r="F237" s="231"/>
      <c r="G237" s="231"/>
      <c r="H237" s="231"/>
    </row>
    <row r="238" spans="1:8" s="182" customFormat="1" x14ac:dyDescent="0.2">
      <c r="A238" s="228" t="s">
        <v>295</v>
      </c>
      <c r="B238" s="228"/>
      <c r="C238" s="228"/>
      <c r="D238" s="228"/>
      <c r="E238" s="183" t="s">
        <v>296</v>
      </c>
      <c r="F238" s="183" t="s">
        <v>297</v>
      </c>
      <c r="G238" s="183" t="s">
        <v>298</v>
      </c>
      <c r="H238" s="183" t="s">
        <v>289</v>
      </c>
    </row>
    <row r="239" spans="1:8" s="182" customFormat="1" x14ac:dyDescent="0.2">
      <c r="A239" s="184" t="s">
        <v>405</v>
      </c>
      <c r="B239" s="233" t="s">
        <v>406</v>
      </c>
      <c r="C239" s="233"/>
      <c r="D239" s="233"/>
      <c r="E239" s="184" t="s">
        <v>144</v>
      </c>
      <c r="F239" s="186">
        <v>1</v>
      </c>
      <c r="G239" s="191">
        <v>32.090000000000003</v>
      </c>
      <c r="H239" s="191">
        <v>32.090000000000003</v>
      </c>
    </row>
    <row r="240" spans="1:8" s="182" customFormat="1" x14ac:dyDescent="0.2">
      <c r="A240" s="184" t="s">
        <v>299</v>
      </c>
      <c r="B240" s="233" t="s">
        <v>300</v>
      </c>
      <c r="C240" s="233"/>
      <c r="D240" s="233"/>
      <c r="E240" s="184" t="s">
        <v>144</v>
      </c>
      <c r="F240" s="186">
        <v>4</v>
      </c>
      <c r="G240" s="191">
        <v>22.95</v>
      </c>
      <c r="H240" s="191">
        <v>91.8</v>
      </c>
    </row>
    <row r="241" spans="1:8" s="182" customFormat="1" x14ac:dyDescent="0.2">
      <c r="A241" s="189"/>
      <c r="B241" s="189"/>
      <c r="C241" s="189"/>
      <c r="D241" s="189"/>
      <c r="E241" s="189"/>
      <c r="F241" s="225" t="s">
        <v>301</v>
      </c>
      <c r="G241" s="225"/>
      <c r="H241" s="192">
        <v>123.89</v>
      </c>
    </row>
    <row r="242" spans="1:8" s="182" customFormat="1" x14ac:dyDescent="0.2">
      <c r="A242" s="189"/>
      <c r="B242" s="189"/>
      <c r="C242" s="189"/>
      <c r="D242" s="189"/>
      <c r="E242" s="189"/>
      <c r="F242" s="225" t="s">
        <v>302</v>
      </c>
      <c r="G242" s="225"/>
      <c r="H242" s="188">
        <v>123.89</v>
      </c>
    </row>
    <row r="243" spans="1:8" s="182" customFormat="1" x14ac:dyDescent="0.2">
      <c r="A243" s="189"/>
      <c r="B243" s="189"/>
      <c r="C243" s="189"/>
      <c r="D243" s="189"/>
      <c r="E243" s="189"/>
      <c r="F243" s="225" t="s">
        <v>303</v>
      </c>
      <c r="G243" s="225"/>
      <c r="H243" s="193">
        <v>1</v>
      </c>
    </row>
    <row r="244" spans="1:8" s="182" customFormat="1" x14ac:dyDescent="0.2">
      <c r="A244" s="189"/>
      <c r="B244" s="189"/>
      <c r="C244" s="189"/>
      <c r="D244" s="189"/>
      <c r="E244" s="189"/>
      <c r="F244" s="225" t="s">
        <v>304</v>
      </c>
      <c r="G244" s="225"/>
      <c r="H244" s="188">
        <v>123.89</v>
      </c>
    </row>
    <row r="245" spans="1:8" s="182" customFormat="1" x14ac:dyDescent="0.2">
      <c r="A245" s="228" t="s">
        <v>379</v>
      </c>
      <c r="B245" s="228"/>
      <c r="C245" s="228"/>
      <c r="D245" s="228"/>
      <c r="E245" s="183" t="s">
        <v>296</v>
      </c>
      <c r="F245" s="183" t="s">
        <v>297</v>
      </c>
      <c r="G245" s="183" t="s">
        <v>380</v>
      </c>
      <c r="H245" s="183" t="s">
        <v>381</v>
      </c>
    </row>
    <row r="246" spans="1:8" s="182" customFormat="1" x14ac:dyDescent="0.2">
      <c r="A246" s="184" t="s">
        <v>407</v>
      </c>
      <c r="B246" s="232" t="s">
        <v>408</v>
      </c>
      <c r="C246" s="232"/>
      <c r="D246" s="232"/>
      <c r="E246" s="184" t="s">
        <v>14</v>
      </c>
      <c r="F246" s="186">
        <v>1.2</v>
      </c>
      <c r="G246" s="188">
        <v>101.83</v>
      </c>
      <c r="H246" s="188">
        <v>122.196</v>
      </c>
    </row>
    <row r="247" spans="1:8" s="182" customFormat="1" x14ac:dyDescent="0.2">
      <c r="A247" s="189"/>
      <c r="B247" s="189"/>
      <c r="C247" s="189"/>
      <c r="D247" s="189"/>
      <c r="E247" s="189"/>
      <c r="F247" s="225" t="s">
        <v>403</v>
      </c>
      <c r="G247" s="225"/>
      <c r="H247" s="190">
        <v>122.196</v>
      </c>
    </row>
    <row r="248" spans="1:8" s="182" customFormat="1" x14ac:dyDescent="0.2">
      <c r="A248" s="228" t="s">
        <v>409</v>
      </c>
      <c r="B248" s="228"/>
      <c r="C248" s="228"/>
      <c r="D248" s="228"/>
      <c r="E248" s="183" t="s">
        <v>296</v>
      </c>
      <c r="F248" s="183" t="s">
        <v>297</v>
      </c>
      <c r="G248" s="183" t="s">
        <v>317</v>
      </c>
      <c r="H248" s="183" t="s">
        <v>381</v>
      </c>
    </row>
    <row r="249" spans="1:8" s="182" customFormat="1" x14ac:dyDescent="0.2">
      <c r="A249" s="184" t="s">
        <v>410</v>
      </c>
      <c r="B249" s="232" t="s">
        <v>411</v>
      </c>
      <c r="C249" s="232"/>
      <c r="D249" s="232"/>
      <c r="E249" s="184" t="s">
        <v>14</v>
      </c>
      <c r="F249" s="200">
        <v>0.31558999999999998</v>
      </c>
      <c r="G249" s="188">
        <v>525.29</v>
      </c>
      <c r="H249" s="188">
        <v>165.77629999999999</v>
      </c>
    </row>
    <row r="250" spans="1:8" s="182" customFormat="1" x14ac:dyDescent="0.2">
      <c r="A250" s="189"/>
      <c r="B250" s="189"/>
      <c r="C250" s="189"/>
      <c r="D250" s="189"/>
      <c r="E250" s="189"/>
      <c r="F250" s="225" t="s">
        <v>412</v>
      </c>
      <c r="G250" s="225"/>
      <c r="H250" s="190">
        <v>165.77629999999999</v>
      </c>
    </row>
    <row r="251" spans="1:8" s="182" customFormat="1" x14ac:dyDescent="0.2">
      <c r="A251" s="228" t="s">
        <v>413</v>
      </c>
      <c r="B251" s="228"/>
      <c r="C251" s="183" t="s">
        <v>414</v>
      </c>
      <c r="D251" s="229" t="s">
        <v>415</v>
      </c>
      <c r="E251" s="229"/>
      <c r="F251" s="183" t="s">
        <v>297</v>
      </c>
      <c r="G251" s="183" t="s">
        <v>317</v>
      </c>
      <c r="H251" s="183" t="s">
        <v>381</v>
      </c>
    </row>
    <row r="252" spans="1:8" s="182" customFormat="1" ht="33.75" x14ac:dyDescent="0.2">
      <c r="A252" s="195" t="s">
        <v>407</v>
      </c>
      <c r="B252" s="201" t="s">
        <v>416</v>
      </c>
      <c r="C252" s="195" t="s">
        <v>162</v>
      </c>
      <c r="D252" s="226" t="s">
        <v>417</v>
      </c>
      <c r="E252" s="226"/>
      <c r="F252" s="202">
        <v>1.8</v>
      </c>
      <c r="G252" s="203">
        <v>1.61</v>
      </c>
      <c r="H252" s="203">
        <v>2.8980000000000001</v>
      </c>
    </row>
    <row r="253" spans="1:8" s="182" customFormat="1" x14ac:dyDescent="0.2">
      <c r="A253" s="189"/>
      <c r="B253" s="189"/>
      <c r="C253" s="189"/>
      <c r="D253" s="189"/>
      <c r="E253" s="189"/>
      <c r="F253" s="225" t="s">
        <v>418</v>
      </c>
      <c r="G253" s="225"/>
      <c r="H253" s="188">
        <v>2.8980000000000001</v>
      </c>
    </row>
    <row r="254" spans="1:8" s="182" customFormat="1" x14ac:dyDescent="0.2">
      <c r="A254" s="189"/>
      <c r="B254" s="189"/>
      <c r="C254" s="189"/>
      <c r="D254" s="189"/>
      <c r="E254" s="189"/>
      <c r="F254" s="225" t="s">
        <v>306</v>
      </c>
      <c r="G254" s="225"/>
      <c r="H254" s="188">
        <v>414.76029999999997</v>
      </c>
    </row>
    <row r="255" spans="1:8" s="182" customFormat="1" x14ac:dyDescent="0.2">
      <c r="A255" s="189"/>
      <c r="B255" s="189"/>
      <c r="C255" s="189"/>
      <c r="D255" s="189"/>
      <c r="E255" s="189"/>
      <c r="F255" s="225" t="s">
        <v>307</v>
      </c>
      <c r="G255" s="225"/>
      <c r="H255" s="194">
        <v>414.76</v>
      </c>
    </row>
    <row r="256" spans="1:8" s="182" customFormat="1" x14ac:dyDescent="0.2">
      <c r="A256" s="189"/>
      <c r="B256" s="189"/>
      <c r="C256" s="189"/>
      <c r="D256" s="189"/>
      <c r="E256" s="189"/>
      <c r="F256" s="225" t="s">
        <v>308</v>
      </c>
      <c r="G256" s="225"/>
      <c r="H256" s="194">
        <v>361.74</v>
      </c>
    </row>
    <row r="257" spans="1:8" s="182" customFormat="1" x14ac:dyDescent="0.2">
      <c r="A257" s="189"/>
      <c r="B257" s="189"/>
      <c r="C257" s="189"/>
      <c r="D257" s="189"/>
      <c r="E257" s="189"/>
      <c r="F257" s="225" t="s">
        <v>309</v>
      </c>
      <c r="G257" s="225"/>
      <c r="H257" s="194">
        <v>53.02</v>
      </c>
    </row>
    <row r="258" spans="1:8" s="182" customFormat="1" x14ac:dyDescent="0.2">
      <c r="A258" s="189"/>
      <c r="B258" s="189"/>
      <c r="C258" s="189"/>
      <c r="D258" s="189"/>
      <c r="E258" s="189"/>
      <c r="F258" s="225" t="s">
        <v>310</v>
      </c>
      <c r="G258" s="225"/>
      <c r="H258" s="194">
        <v>414.76</v>
      </c>
    </row>
    <row r="259" spans="1:8" s="182" customFormat="1" x14ac:dyDescent="0.2">
      <c r="A259" s="189"/>
      <c r="B259" s="189"/>
      <c r="C259" s="189"/>
      <c r="D259" s="189"/>
      <c r="E259" s="189"/>
      <c r="F259" s="225" t="s">
        <v>311</v>
      </c>
      <c r="G259" s="225"/>
      <c r="H259" s="194">
        <v>86.48</v>
      </c>
    </row>
    <row r="260" spans="1:8" s="182" customFormat="1" x14ac:dyDescent="0.2">
      <c r="A260" s="189"/>
      <c r="B260" s="189"/>
      <c r="C260" s="189"/>
      <c r="D260" s="189"/>
      <c r="E260" s="189"/>
      <c r="F260" s="225" t="s">
        <v>312</v>
      </c>
      <c r="G260" s="225"/>
      <c r="H260" s="194">
        <v>501.24</v>
      </c>
    </row>
    <row r="261" spans="1:8" s="182" customFormat="1" x14ac:dyDescent="0.2">
      <c r="A261" s="189"/>
      <c r="B261" s="189"/>
      <c r="C261" s="189"/>
      <c r="D261" s="189"/>
      <c r="E261" s="189"/>
      <c r="F261" s="230"/>
      <c r="G261" s="230"/>
      <c r="H261" s="230"/>
    </row>
    <row r="262" spans="1:8" s="182" customFormat="1" x14ac:dyDescent="0.2">
      <c r="A262" s="231" t="s">
        <v>419</v>
      </c>
      <c r="B262" s="231"/>
      <c r="C262" s="231"/>
      <c r="D262" s="231"/>
      <c r="E262" s="231"/>
      <c r="F262" s="231"/>
      <c r="G262" s="231"/>
      <c r="H262" s="231"/>
    </row>
    <row r="263" spans="1:8" s="182" customFormat="1" x14ac:dyDescent="0.2">
      <c r="A263" s="228" t="s">
        <v>295</v>
      </c>
      <c r="B263" s="228"/>
      <c r="C263" s="228"/>
      <c r="D263" s="228"/>
      <c r="E263" s="183" t="s">
        <v>296</v>
      </c>
      <c r="F263" s="183" t="s">
        <v>297</v>
      </c>
      <c r="G263" s="183" t="s">
        <v>298</v>
      </c>
      <c r="H263" s="183" t="s">
        <v>289</v>
      </c>
    </row>
    <row r="264" spans="1:8" s="182" customFormat="1" x14ac:dyDescent="0.2">
      <c r="A264" s="184" t="s">
        <v>299</v>
      </c>
      <c r="B264" s="233" t="s">
        <v>300</v>
      </c>
      <c r="C264" s="233"/>
      <c r="D264" s="233"/>
      <c r="E264" s="184" t="s">
        <v>144</v>
      </c>
      <c r="F264" s="186">
        <v>8</v>
      </c>
      <c r="G264" s="191">
        <v>22.95</v>
      </c>
      <c r="H264" s="191">
        <v>183.6</v>
      </c>
    </row>
    <row r="265" spans="1:8" s="182" customFormat="1" x14ac:dyDescent="0.2">
      <c r="A265" s="189"/>
      <c r="B265" s="189"/>
      <c r="C265" s="189"/>
      <c r="D265" s="189"/>
      <c r="E265" s="189"/>
      <c r="F265" s="225" t="s">
        <v>301</v>
      </c>
      <c r="G265" s="225"/>
      <c r="H265" s="192">
        <v>183.6</v>
      </c>
    </row>
    <row r="266" spans="1:8" s="182" customFormat="1" x14ac:dyDescent="0.2">
      <c r="A266" s="189"/>
      <c r="B266" s="189"/>
      <c r="C266" s="189"/>
      <c r="D266" s="189"/>
      <c r="E266" s="189"/>
      <c r="F266" s="225" t="s">
        <v>302</v>
      </c>
      <c r="G266" s="225"/>
      <c r="H266" s="188">
        <v>183.6</v>
      </c>
    </row>
    <row r="267" spans="1:8" s="182" customFormat="1" x14ac:dyDescent="0.2">
      <c r="A267" s="189"/>
      <c r="B267" s="189"/>
      <c r="C267" s="189"/>
      <c r="D267" s="189"/>
      <c r="E267" s="189"/>
      <c r="F267" s="225" t="s">
        <v>303</v>
      </c>
      <c r="G267" s="225"/>
      <c r="H267" s="193">
        <v>25</v>
      </c>
    </row>
    <row r="268" spans="1:8" s="182" customFormat="1" x14ac:dyDescent="0.2">
      <c r="A268" s="189"/>
      <c r="B268" s="189"/>
      <c r="C268" s="189"/>
      <c r="D268" s="189"/>
      <c r="E268" s="189"/>
      <c r="F268" s="225" t="s">
        <v>304</v>
      </c>
      <c r="G268" s="225"/>
      <c r="H268" s="188">
        <v>7.3440000000000003</v>
      </c>
    </row>
    <row r="269" spans="1:8" s="182" customFormat="1" x14ac:dyDescent="0.2">
      <c r="A269" s="228" t="s">
        <v>379</v>
      </c>
      <c r="B269" s="228"/>
      <c r="C269" s="228"/>
      <c r="D269" s="228"/>
      <c r="E269" s="183" t="s">
        <v>296</v>
      </c>
      <c r="F269" s="183" t="s">
        <v>297</v>
      </c>
      <c r="G269" s="183" t="s">
        <v>380</v>
      </c>
      <c r="H269" s="183" t="s">
        <v>381</v>
      </c>
    </row>
    <row r="270" spans="1:8" s="182" customFormat="1" x14ac:dyDescent="0.2">
      <c r="A270" s="184" t="s">
        <v>420</v>
      </c>
      <c r="B270" s="232" t="s">
        <v>421</v>
      </c>
      <c r="C270" s="232"/>
      <c r="D270" s="232"/>
      <c r="E270" s="184" t="s">
        <v>386</v>
      </c>
      <c r="F270" s="186">
        <v>0.06</v>
      </c>
      <c r="G270" s="188">
        <v>3.57</v>
      </c>
      <c r="H270" s="188">
        <v>0.2142</v>
      </c>
    </row>
    <row r="271" spans="1:8" s="182" customFormat="1" x14ac:dyDescent="0.2">
      <c r="A271" s="184" t="s">
        <v>422</v>
      </c>
      <c r="B271" s="232" t="s">
        <v>423</v>
      </c>
      <c r="C271" s="232"/>
      <c r="D271" s="232"/>
      <c r="E271" s="184" t="s">
        <v>386</v>
      </c>
      <c r="F271" s="186">
        <v>0.2</v>
      </c>
      <c r="G271" s="188">
        <v>0.23</v>
      </c>
      <c r="H271" s="188">
        <v>4.5999999999999999E-2</v>
      </c>
    </row>
    <row r="272" spans="1:8" s="182" customFormat="1" x14ac:dyDescent="0.2">
      <c r="A272" s="184" t="s">
        <v>424</v>
      </c>
      <c r="B272" s="232" t="s">
        <v>425</v>
      </c>
      <c r="C272" s="232"/>
      <c r="D272" s="232"/>
      <c r="E272" s="184" t="s">
        <v>386</v>
      </c>
      <c r="F272" s="186">
        <v>3.0000000000000001E-3</v>
      </c>
      <c r="G272" s="188">
        <v>4.3</v>
      </c>
      <c r="H272" s="188">
        <v>1.29E-2</v>
      </c>
    </row>
    <row r="273" spans="1:8" s="182" customFormat="1" x14ac:dyDescent="0.2">
      <c r="A273" s="184" t="s">
        <v>426</v>
      </c>
      <c r="B273" s="232" t="s">
        <v>427</v>
      </c>
      <c r="C273" s="232"/>
      <c r="D273" s="232"/>
      <c r="E273" s="184" t="s">
        <v>386</v>
      </c>
      <c r="F273" s="186">
        <v>0.17499999999999999</v>
      </c>
      <c r="G273" s="188">
        <v>0.13</v>
      </c>
      <c r="H273" s="188">
        <v>2.2800000000000001E-2</v>
      </c>
    </row>
    <row r="274" spans="1:8" s="182" customFormat="1" x14ac:dyDescent="0.2">
      <c r="A274" s="189"/>
      <c r="B274" s="189"/>
      <c r="C274" s="189"/>
      <c r="D274" s="189"/>
      <c r="E274" s="189"/>
      <c r="F274" s="225" t="s">
        <v>403</v>
      </c>
      <c r="G274" s="225"/>
      <c r="H274" s="190">
        <v>0.2959</v>
      </c>
    </row>
    <row r="275" spans="1:8" s="182" customFormat="1" x14ac:dyDescent="0.2">
      <c r="A275" s="228" t="s">
        <v>409</v>
      </c>
      <c r="B275" s="228"/>
      <c r="C275" s="228"/>
      <c r="D275" s="228"/>
      <c r="E275" s="183" t="s">
        <v>296</v>
      </c>
      <c r="F275" s="183" t="s">
        <v>297</v>
      </c>
      <c r="G275" s="183" t="s">
        <v>317</v>
      </c>
      <c r="H275" s="183" t="s">
        <v>381</v>
      </c>
    </row>
    <row r="276" spans="1:8" s="182" customFormat="1" x14ac:dyDescent="0.2">
      <c r="A276" s="184" t="s">
        <v>428</v>
      </c>
      <c r="B276" s="232" t="s">
        <v>429</v>
      </c>
      <c r="C276" s="232"/>
      <c r="D276" s="232"/>
      <c r="E276" s="184" t="s">
        <v>12</v>
      </c>
      <c r="F276" s="200">
        <v>0.2</v>
      </c>
      <c r="G276" s="188">
        <v>2.95</v>
      </c>
      <c r="H276" s="188">
        <v>0.59</v>
      </c>
    </row>
    <row r="277" spans="1:8" s="182" customFormat="1" x14ac:dyDescent="0.2">
      <c r="A277" s="189"/>
      <c r="B277" s="189"/>
      <c r="C277" s="189"/>
      <c r="D277" s="189"/>
      <c r="E277" s="189"/>
      <c r="F277" s="225" t="s">
        <v>412</v>
      </c>
      <c r="G277" s="225"/>
      <c r="H277" s="190">
        <v>0.59</v>
      </c>
    </row>
    <row r="278" spans="1:8" s="182" customFormat="1" x14ac:dyDescent="0.2">
      <c r="A278" s="228" t="s">
        <v>413</v>
      </c>
      <c r="B278" s="228"/>
      <c r="C278" s="183" t="s">
        <v>414</v>
      </c>
      <c r="D278" s="229" t="s">
        <v>415</v>
      </c>
      <c r="E278" s="229"/>
      <c r="F278" s="183" t="s">
        <v>297</v>
      </c>
      <c r="G278" s="183" t="s">
        <v>317</v>
      </c>
      <c r="H278" s="183" t="s">
        <v>381</v>
      </c>
    </row>
    <row r="279" spans="1:8" s="182" customFormat="1" ht="33.75" x14ac:dyDescent="0.2">
      <c r="A279" s="195" t="s">
        <v>420</v>
      </c>
      <c r="B279" s="201" t="s">
        <v>430</v>
      </c>
      <c r="C279" s="195" t="s">
        <v>162</v>
      </c>
      <c r="D279" s="226" t="s">
        <v>431</v>
      </c>
      <c r="E279" s="226"/>
      <c r="F279" s="202">
        <v>6.0000000000000002E-5</v>
      </c>
      <c r="G279" s="203">
        <v>32.57</v>
      </c>
      <c r="H279" s="203">
        <v>2E-3</v>
      </c>
    </row>
    <row r="280" spans="1:8" s="182" customFormat="1" ht="33.75" x14ac:dyDescent="0.2">
      <c r="A280" s="195" t="s">
        <v>422</v>
      </c>
      <c r="B280" s="201" t="s">
        <v>432</v>
      </c>
      <c r="C280" s="195" t="s">
        <v>162</v>
      </c>
      <c r="D280" s="226" t="s">
        <v>431</v>
      </c>
      <c r="E280" s="226"/>
      <c r="F280" s="202">
        <v>2.0000000000000001E-4</v>
      </c>
      <c r="G280" s="203">
        <v>32.57</v>
      </c>
      <c r="H280" s="203">
        <v>6.4999999999999997E-3</v>
      </c>
    </row>
    <row r="281" spans="1:8" s="182" customFormat="1" ht="33.75" x14ac:dyDescent="0.2">
      <c r="A281" s="195" t="s">
        <v>426</v>
      </c>
      <c r="B281" s="201" t="s">
        <v>433</v>
      </c>
      <c r="C281" s="195" t="s">
        <v>162</v>
      </c>
      <c r="D281" s="226" t="s">
        <v>431</v>
      </c>
      <c r="E281" s="226"/>
      <c r="F281" s="202">
        <v>1.8000000000000001E-4</v>
      </c>
      <c r="G281" s="203">
        <v>32.57</v>
      </c>
      <c r="H281" s="203">
        <v>5.8999999999999999E-3</v>
      </c>
    </row>
    <row r="282" spans="1:8" s="182" customFormat="1" ht="33.75" x14ac:dyDescent="0.2">
      <c r="A282" s="195" t="s">
        <v>428</v>
      </c>
      <c r="B282" s="201" t="s">
        <v>434</v>
      </c>
      <c r="C282" s="195" t="s">
        <v>162</v>
      </c>
      <c r="D282" s="226" t="s">
        <v>431</v>
      </c>
      <c r="E282" s="226"/>
      <c r="F282" s="202">
        <v>4.5999999999999999E-3</v>
      </c>
      <c r="G282" s="203">
        <v>32.57</v>
      </c>
      <c r="H282" s="203">
        <v>0.14979999999999999</v>
      </c>
    </row>
    <row r="283" spans="1:8" s="182" customFormat="1" x14ac:dyDescent="0.2">
      <c r="A283" s="189"/>
      <c r="B283" s="189"/>
      <c r="C283" s="189"/>
      <c r="D283" s="189"/>
      <c r="E283" s="189"/>
      <c r="F283" s="225" t="s">
        <v>418</v>
      </c>
      <c r="G283" s="225"/>
      <c r="H283" s="188">
        <v>0.16420000000000001</v>
      </c>
    </row>
    <row r="284" spans="1:8" s="182" customFormat="1" x14ac:dyDescent="0.2">
      <c r="A284" s="189"/>
      <c r="B284" s="189"/>
      <c r="C284" s="189"/>
      <c r="D284" s="189"/>
      <c r="E284" s="189"/>
      <c r="F284" s="225" t="s">
        <v>306</v>
      </c>
      <c r="G284" s="225"/>
      <c r="H284" s="188">
        <v>8.3940999999999999</v>
      </c>
    </row>
    <row r="285" spans="1:8" s="182" customFormat="1" x14ac:dyDescent="0.2">
      <c r="A285" s="189"/>
      <c r="B285" s="189"/>
      <c r="C285" s="189"/>
      <c r="D285" s="189"/>
      <c r="E285" s="189"/>
      <c r="F285" s="225" t="s">
        <v>307</v>
      </c>
      <c r="G285" s="225"/>
      <c r="H285" s="194">
        <v>8.39</v>
      </c>
    </row>
    <row r="286" spans="1:8" s="182" customFormat="1" x14ac:dyDescent="0.2">
      <c r="A286" s="189"/>
      <c r="B286" s="189"/>
      <c r="C286" s="189"/>
      <c r="D286" s="189"/>
      <c r="E286" s="189"/>
      <c r="F286" s="225" t="s">
        <v>308</v>
      </c>
      <c r="G286" s="225"/>
      <c r="H286" s="194">
        <v>5.54</v>
      </c>
    </row>
    <row r="287" spans="1:8" s="182" customFormat="1" x14ac:dyDescent="0.2">
      <c r="A287" s="189"/>
      <c r="B287" s="189"/>
      <c r="C287" s="189"/>
      <c r="D287" s="189"/>
      <c r="E287" s="189"/>
      <c r="F287" s="225" t="s">
        <v>309</v>
      </c>
      <c r="G287" s="225"/>
      <c r="H287" s="194">
        <v>2.85</v>
      </c>
    </row>
    <row r="288" spans="1:8" s="182" customFormat="1" x14ac:dyDescent="0.2">
      <c r="A288" s="189"/>
      <c r="B288" s="189"/>
      <c r="C288" s="189"/>
      <c r="D288" s="189"/>
      <c r="E288" s="189"/>
      <c r="F288" s="225" t="s">
        <v>310</v>
      </c>
      <c r="G288" s="225"/>
      <c r="H288" s="194">
        <v>8.39</v>
      </c>
    </row>
    <row r="289" spans="1:8" s="182" customFormat="1" x14ac:dyDescent="0.2">
      <c r="A289" s="189"/>
      <c r="B289" s="189"/>
      <c r="C289" s="189"/>
      <c r="D289" s="189"/>
      <c r="E289" s="189"/>
      <c r="F289" s="225" t="s">
        <v>311</v>
      </c>
      <c r="G289" s="225"/>
      <c r="H289" s="194">
        <v>1.75</v>
      </c>
    </row>
    <row r="290" spans="1:8" s="182" customFormat="1" x14ac:dyDescent="0.2">
      <c r="A290" s="189"/>
      <c r="B290" s="189"/>
      <c r="C290" s="189"/>
      <c r="D290" s="189"/>
      <c r="E290" s="189"/>
      <c r="F290" s="225" t="s">
        <v>312</v>
      </c>
      <c r="G290" s="225"/>
      <c r="H290" s="194">
        <v>10.14</v>
      </c>
    </row>
    <row r="291" spans="1:8" s="182" customFormat="1" x14ac:dyDescent="0.2">
      <c r="A291" s="189"/>
      <c r="B291" s="189"/>
      <c r="C291" s="189"/>
      <c r="D291" s="189"/>
      <c r="E291" s="189"/>
      <c r="F291" s="230"/>
      <c r="G291" s="230"/>
      <c r="H291" s="230"/>
    </row>
    <row r="292" spans="1:8" s="182" customFormat="1" x14ac:dyDescent="0.2">
      <c r="A292" s="231" t="s">
        <v>435</v>
      </c>
      <c r="B292" s="231"/>
      <c r="C292" s="231"/>
      <c r="D292" s="231"/>
      <c r="E292" s="231"/>
      <c r="F292" s="231"/>
      <c r="G292" s="231"/>
      <c r="H292" s="231"/>
    </row>
    <row r="293" spans="1:8" s="182" customFormat="1" x14ac:dyDescent="0.2">
      <c r="A293" s="228" t="s">
        <v>314</v>
      </c>
      <c r="B293" s="228"/>
      <c r="C293" s="229" t="s">
        <v>315</v>
      </c>
      <c r="D293" s="229"/>
      <c r="E293" s="183" t="s">
        <v>296</v>
      </c>
      <c r="F293" s="183" t="s">
        <v>316</v>
      </c>
      <c r="G293" s="183" t="s">
        <v>317</v>
      </c>
      <c r="H293" s="183" t="s">
        <v>146</v>
      </c>
    </row>
    <row r="294" spans="1:8" s="182" customFormat="1" ht="22.5" x14ac:dyDescent="0.2">
      <c r="A294" s="195" t="s">
        <v>299</v>
      </c>
      <c r="B294" s="196" t="s">
        <v>300</v>
      </c>
      <c r="C294" s="226" t="s">
        <v>11</v>
      </c>
      <c r="D294" s="226"/>
      <c r="E294" s="195" t="s">
        <v>144</v>
      </c>
      <c r="F294" s="197">
        <v>0.3</v>
      </c>
      <c r="G294" s="198">
        <v>22.95</v>
      </c>
      <c r="H294" s="198">
        <v>6.88</v>
      </c>
    </row>
    <row r="295" spans="1:8" s="182" customFormat="1" x14ac:dyDescent="0.2">
      <c r="A295" s="189"/>
      <c r="B295" s="189"/>
      <c r="C295" s="189"/>
      <c r="D295" s="189"/>
      <c r="E295" s="189"/>
      <c r="F295" s="227" t="s">
        <v>320</v>
      </c>
      <c r="G295" s="227"/>
      <c r="H295" s="199">
        <v>6.88</v>
      </c>
    </row>
    <row r="296" spans="1:8" s="182" customFormat="1" x14ac:dyDescent="0.2">
      <c r="A296" s="228" t="s">
        <v>321</v>
      </c>
      <c r="B296" s="228"/>
      <c r="C296" s="229" t="s">
        <v>315</v>
      </c>
      <c r="D296" s="229"/>
      <c r="E296" s="183" t="s">
        <v>296</v>
      </c>
      <c r="F296" s="183" t="s">
        <v>316</v>
      </c>
      <c r="G296" s="183" t="s">
        <v>317</v>
      </c>
      <c r="H296" s="183" t="s">
        <v>146</v>
      </c>
    </row>
    <row r="297" spans="1:8" s="182" customFormat="1" ht="22.5" x14ac:dyDescent="0.2">
      <c r="A297" s="195" t="s">
        <v>436</v>
      </c>
      <c r="B297" s="196" t="s">
        <v>437</v>
      </c>
      <c r="C297" s="226" t="s">
        <v>13</v>
      </c>
      <c r="D297" s="226"/>
      <c r="E297" s="195" t="s">
        <v>438</v>
      </c>
      <c r="F297" s="197">
        <v>0.18</v>
      </c>
      <c r="G297" s="198">
        <v>12.88</v>
      </c>
      <c r="H297" s="198">
        <v>2.31</v>
      </c>
    </row>
    <row r="298" spans="1:8" s="182" customFormat="1" x14ac:dyDescent="0.2">
      <c r="A298" s="189"/>
      <c r="B298" s="189"/>
      <c r="C298" s="189"/>
      <c r="D298" s="189"/>
      <c r="E298" s="189"/>
      <c r="F298" s="227" t="s">
        <v>332</v>
      </c>
      <c r="G298" s="227"/>
      <c r="H298" s="199">
        <v>2.31</v>
      </c>
    </row>
    <row r="299" spans="1:8" s="182" customFormat="1" x14ac:dyDescent="0.2">
      <c r="A299" s="189"/>
      <c r="B299" s="189"/>
      <c r="C299" s="189"/>
      <c r="D299" s="189"/>
      <c r="E299" s="189"/>
      <c r="F299" s="225" t="s">
        <v>307</v>
      </c>
      <c r="G299" s="225"/>
      <c r="H299" s="194">
        <v>9.19</v>
      </c>
    </row>
    <row r="300" spans="1:8" s="182" customFormat="1" x14ac:dyDescent="0.2">
      <c r="A300" s="189"/>
      <c r="B300" s="189"/>
      <c r="C300" s="189"/>
      <c r="D300" s="189"/>
      <c r="E300" s="189"/>
      <c r="F300" s="225" t="s">
        <v>308</v>
      </c>
      <c r="G300" s="225"/>
      <c r="H300" s="194">
        <v>5.94</v>
      </c>
    </row>
    <row r="301" spans="1:8" s="182" customFormat="1" x14ac:dyDescent="0.2">
      <c r="A301" s="189"/>
      <c r="B301" s="189"/>
      <c r="C301" s="189"/>
      <c r="D301" s="189"/>
      <c r="E301" s="189"/>
      <c r="F301" s="225" t="s">
        <v>309</v>
      </c>
      <c r="G301" s="225"/>
      <c r="H301" s="194">
        <v>3.25</v>
      </c>
    </row>
    <row r="302" spans="1:8" s="182" customFormat="1" x14ac:dyDescent="0.2">
      <c r="A302" s="189"/>
      <c r="B302" s="189"/>
      <c r="C302" s="189"/>
      <c r="D302" s="189"/>
      <c r="E302" s="189"/>
      <c r="F302" s="225" t="s">
        <v>310</v>
      </c>
      <c r="G302" s="225"/>
      <c r="H302" s="194">
        <v>9.19</v>
      </c>
    </row>
    <row r="303" spans="1:8" s="182" customFormat="1" x14ac:dyDescent="0.2">
      <c r="A303" s="189"/>
      <c r="B303" s="189"/>
      <c r="C303" s="189"/>
      <c r="D303" s="189"/>
      <c r="E303" s="189"/>
      <c r="F303" s="225" t="s">
        <v>311</v>
      </c>
      <c r="G303" s="225"/>
      <c r="H303" s="194">
        <v>1.92</v>
      </c>
    </row>
    <row r="304" spans="1:8" s="182" customFormat="1" x14ac:dyDescent="0.2">
      <c r="A304" s="189"/>
      <c r="B304" s="189"/>
      <c r="C304" s="189"/>
      <c r="D304" s="189"/>
      <c r="E304" s="189"/>
      <c r="F304" s="225" t="s">
        <v>312</v>
      </c>
      <c r="G304" s="225"/>
      <c r="H304" s="194">
        <v>11.11</v>
      </c>
    </row>
    <row r="305" spans="1:8" s="182" customFormat="1" x14ac:dyDescent="0.2">
      <c r="A305" s="189"/>
      <c r="B305" s="189"/>
      <c r="C305" s="189"/>
      <c r="D305" s="189"/>
      <c r="E305" s="189"/>
      <c r="F305" s="230"/>
      <c r="G305" s="230"/>
      <c r="H305" s="230"/>
    </row>
    <row r="306" spans="1:8" s="182" customFormat="1" x14ac:dyDescent="0.2">
      <c r="A306" s="231" t="s">
        <v>439</v>
      </c>
      <c r="B306" s="231"/>
      <c r="C306" s="231"/>
      <c r="D306" s="231"/>
      <c r="E306" s="231"/>
      <c r="F306" s="231"/>
      <c r="G306" s="231"/>
      <c r="H306" s="231"/>
    </row>
    <row r="307" spans="1:8" s="182" customFormat="1" x14ac:dyDescent="0.2">
      <c r="A307" s="228" t="s">
        <v>440</v>
      </c>
      <c r="B307" s="228"/>
      <c r="C307" s="229" t="s">
        <v>315</v>
      </c>
      <c r="D307" s="229"/>
      <c r="E307" s="183" t="s">
        <v>296</v>
      </c>
      <c r="F307" s="183" t="s">
        <v>316</v>
      </c>
      <c r="G307" s="183" t="s">
        <v>317</v>
      </c>
      <c r="H307" s="183" t="s">
        <v>146</v>
      </c>
    </row>
    <row r="308" spans="1:8" s="182" customFormat="1" ht="22.5" x14ac:dyDescent="0.2">
      <c r="A308" s="195" t="s">
        <v>441</v>
      </c>
      <c r="B308" s="196" t="s">
        <v>442</v>
      </c>
      <c r="C308" s="226" t="s">
        <v>11</v>
      </c>
      <c r="D308" s="226"/>
      <c r="E308" s="195" t="s">
        <v>443</v>
      </c>
      <c r="F308" s="197">
        <v>1.1200000000000001</v>
      </c>
      <c r="G308" s="198">
        <v>121.7</v>
      </c>
      <c r="H308" s="198">
        <v>136.30000000000001</v>
      </c>
    </row>
    <row r="309" spans="1:8" s="182" customFormat="1" x14ac:dyDescent="0.2">
      <c r="A309" s="189"/>
      <c r="B309" s="189"/>
      <c r="C309" s="189"/>
      <c r="D309" s="189"/>
      <c r="E309" s="189"/>
      <c r="F309" s="227" t="s">
        <v>444</v>
      </c>
      <c r="G309" s="227"/>
      <c r="H309" s="199">
        <v>136.30000000000001</v>
      </c>
    </row>
    <row r="310" spans="1:8" s="182" customFormat="1" x14ac:dyDescent="0.2">
      <c r="A310" s="228" t="s">
        <v>314</v>
      </c>
      <c r="B310" s="228"/>
      <c r="C310" s="229" t="s">
        <v>315</v>
      </c>
      <c r="D310" s="229"/>
      <c r="E310" s="183" t="s">
        <v>296</v>
      </c>
      <c r="F310" s="183" t="s">
        <v>316</v>
      </c>
      <c r="G310" s="183" t="s">
        <v>317</v>
      </c>
      <c r="H310" s="183" t="s">
        <v>146</v>
      </c>
    </row>
    <row r="311" spans="1:8" s="182" customFormat="1" ht="22.5" x14ac:dyDescent="0.2">
      <c r="A311" s="195" t="s">
        <v>299</v>
      </c>
      <c r="B311" s="196" t="s">
        <v>300</v>
      </c>
      <c r="C311" s="226" t="s">
        <v>11</v>
      </c>
      <c r="D311" s="226"/>
      <c r="E311" s="195" t="s">
        <v>144</v>
      </c>
      <c r="F311" s="197">
        <v>1</v>
      </c>
      <c r="G311" s="198">
        <v>22.95</v>
      </c>
      <c r="H311" s="198">
        <v>22.95</v>
      </c>
    </row>
    <row r="312" spans="1:8" s="182" customFormat="1" x14ac:dyDescent="0.2">
      <c r="A312" s="189"/>
      <c r="B312" s="189"/>
      <c r="C312" s="189"/>
      <c r="D312" s="189"/>
      <c r="E312" s="189"/>
      <c r="F312" s="227" t="s">
        <v>320</v>
      </c>
      <c r="G312" s="227"/>
      <c r="H312" s="199">
        <v>22.95</v>
      </c>
    </row>
    <row r="313" spans="1:8" s="182" customFormat="1" x14ac:dyDescent="0.2">
      <c r="A313" s="189"/>
      <c r="B313" s="189"/>
      <c r="C313" s="189"/>
      <c r="D313" s="189"/>
      <c r="E313" s="189"/>
      <c r="F313" s="225" t="s">
        <v>307</v>
      </c>
      <c r="G313" s="225"/>
      <c r="H313" s="194">
        <v>159.25</v>
      </c>
    </row>
    <row r="314" spans="1:8" s="182" customFormat="1" x14ac:dyDescent="0.2">
      <c r="A314" s="189"/>
      <c r="B314" s="189"/>
      <c r="C314" s="189"/>
      <c r="D314" s="189"/>
      <c r="E314" s="189"/>
      <c r="F314" s="225" t="s">
        <v>308</v>
      </c>
      <c r="G314" s="225"/>
      <c r="H314" s="194">
        <v>150.93</v>
      </c>
    </row>
    <row r="315" spans="1:8" s="182" customFormat="1" x14ac:dyDescent="0.2">
      <c r="A315" s="189"/>
      <c r="B315" s="189"/>
      <c r="C315" s="189"/>
      <c r="D315" s="189"/>
      <c r="E315" s="189"/>
      <c r="F315" s="225" t="s">
        <v>309</v>
      </c>
      <c r="G315" s="225"/>
      <c r="H315" s="194">
        <v>8.32</v>
      </c>
    </row>
    <row r="316" spans="1:8" s="182" customFormat="1" x14ac:dyDescent="0.2">
      <c r="A316" s="189"/>
      <c r="B316" s="189"/>
      <c r="C316" s="189"/>
      <c r="D316" s="189"/>
      <c r="E316" s="189"/>
      <c r="F316" s="225" t="s">
        <v>310</v>
      </c>
      <c r="G316" s="225"/>
      <c r="H316" s="194">
        <v>159.25</v>
      </c>
    </row>
    <row r="317" spans="1:8" s="182" customFormat="1" x14ac:dyDescent="0.2">
      <c r="A317" s="189"/>
      <c r="B317" s="189"/>
      <c r="C317" s="189"/>
      <c r="D317" s="189"/>
      <c r="E317" s="189"/>
      <c r="F317" s="225" t="s">
        <v>311</v>
      </c>
      <c r="G317" s="225"/>
      <c r="H317" s="194">
        <v>33.200000000000003</v>
      </c>
    </row>
    <row r="318" spans="1:8" s="182" customFormat="1" x14ac:dyDescent="0.2">
      <c r="A318" s="189"/>
      <c r="B318" s="189"/>
      <c r="C318" s="189"/>
      <c r="D318" s="189"/>
      <c r="E318" s="189"/>
      <c r="F318" s="225" t="s">
        <v>312</v>
      </c>
      <c r="G318" s="225"/>
      <c r="H318" s="194">
        <v>192.45</v>
      </c>
    </row>
    <row r="319" spans="1:8" s="182" customFormat="1" x14ac:dyDescent="0.2">
      <c r="A319" s="189"/>
      <c r="B319" s="189"/>
      <c r="C319" s="189"/>
      <c r="D319" s="189"/>
      <c r="E319" s="189"/>
      <c r="F319" s="230"/>
      <c r="G319" s="230"/>
      <c r="H319" s="230"/>
    </row>
    <row r="320" spans="1:8" s="182" customFormat="1" x14ac:dyDescent="0.2">
      <c r="A320" s="231" t="s">
        <v>445</v>
      </c>
      <c r="B320" s="231"/>
      <c r="C320" s="231"/>
      <c r="D320" s="231"/>
      <c r="E320" s="231"/>
      <c r="F320" s="231"/>
      <c r="G320" s="231"/>
      <c r="H320" s="231"/>
    </row>
    <row r="321" spans="1:8" s="182" customFormat="1" x14ac:dyDescent="0.2">
      <c r="A321" s="228" t="s">
        <v>440</v>
      </c>
      <c r="B321" s="228"/>
      <c r="C321" s="229" t="s">
        <v>315</v>
      </c>
      <c r="D321" s="229"/>
      <c r="E321" s="183" t="s">
        <v>296</v>
      </c>
      <c r="F321" s="183" t="s">
        <v>316</v>
      </c>
      <c r="G321" s="183" t="s">
        <v>317</v>
      </c>
      <c r="H321" s="183" t="s">
        <v>146</v>
      </c>
    </row>
    <row r="322" spans="1:8" s="182" customFormat="1" x14ac:dyDescent="0.2">
      <c r="A322" s="195" t="s">
        <v>446</v>
      </c>
      <c r="B322" s="196" t="s">
        <v>447</v>
      </c>
      <c r="C322" s="226" t="s">
        <v>13</v>
      </c>
      <c r="D322" s="226"/>
      <c r="E322" s="195" t="s">
        <v>448</v>
      </c>
      <c r="F322" s="197">
        <v>0.45</v>
      </c>
      <c r="G322" s="198">
        <v>1.44</v>
      </c>
      <c r="H322" s="198">
        <v>0.64</v>
      </c>
    </row>
    <row r="323" spans="1:8" s="182" customFormat="1" ht="22.5" x14ac:dyDescent="0.2">
      <c r="A323" s="195" t="s">
        <v>449</v>
      </c>
      <c r="B323" s="196" t="s">
        <v>450</v>
      </c>
      <c r="C323" s="226" t="s">
        <v>13</v>
      </c>
      <c r="D323" s="226"/>
      <c r="E323" s="195" t="s">
        <v>147</v>
      </c>
      <c r="F323" s="197">
        <v>1</v>
      </c>
      <c r="G323" s="198">
        <v>24.45</v>
      </c>
      <c r="H323" s="198">
        <v>24.45</v>
      </c>
    </row>
    <row r="324" spans="1:8" s="182" customFormat="1" x14ac:dyDescent="0.2">
      <c r="A324" s="189"/>
      <c r="B324" s="189"/>
      <c r="C324" s="189"/>
      <c r="D324" s="189"/>
      <c r="E324" s="189"/>
      <c r="F324" s="227" t="s">
        <v>444</v>
      </c>
      <c r="G324" s="227"/>
      <c r="H324" s="199">
        <v>25.09</v>
      </c>
    </row>
    <row r="325" spans="1:8" s="182" customFormat="1" x14ac:dyDescent="0.2">
      <c r="A325" s="228" t="s">
        <v>314</v>
      </c>
      <c r="B325" s="228"/>
      <c r="C325" s="229" t="s">
        <v>315</v>
      </c>
      <c r="D325" s="229"/>
      <c r="E325" s="183" t="s">
        <v>296</v>
      </c>
      <c r="F325" s="183" t="s">
        <v>316</v>
      </c>
      <c r="G325" s="183" t="s">
        <v>317</v>
      </c>
      <c r="H325" s="183" t="s">
        <v>146</v>
      </c>
    </row>
    <row r="326" spans="1:8" s="182" customFormat="1" ht="22.5" x14ac:dyDescent="0.2">
      <c r="A326" s="195" t="s">
        <v>405</v>
      </c>
      <c r="B326" s="196" t="s">
        <v>406</v>
      </c>
      <c r="C326" s="226" t="s">
        <v>11</v>
      </c>
      <c r="D326" s="226"/>
      <c r="E326" s="195" t="s">
        <v>144</v>
      </c>
      <c r="F326" s="197">
        <v>0.18</v>
      </c>
      <c r="G326" s="198">
        <v>32.090000000000003</v>
      </c>
      <c r="H326" s="198">
        <v>5.77</v>
      </c>
    </row>
    <row r="327" spans="1:8" s="182" customFormat="1" ht="22.5" x14ac:dyDescent="0.2">
      <c r="A327" s="195" t="s">
        <v>299</v>
      </c>
      <c r="B327" s="196" t="s">
        <v>300</v>
      </c>
      <c r="C327" s="226" t="s">
        <v>11</v>
      </c>
      <c r="D327" s="226"/>
      <c r="E327" s="195" t="s">
        <v>144</v>
      </c>
      <c r="F327" s="197">
        <v>0.36</v>
      </c>
      <c r="G327" s="198">
        <v>22.95</v>
      </c>
      <c r="H327" s="198">
        <v>8.26</v>
      </c>
    </row>
    <row r="328" spans="1:8" s="182" customFormat="1" x14ac:dyDescent="0.2">
      <c r="A328" s="189"/>
      <c r="B328" s="189"/>
      <c r="C328" s="189"/>
      <c r="D328" s="189"/>
      <c r="E328" s="189"/>
      <c r="F328" s="227" t="s">
        <v>320</v>
      </c>
      <c r="G328" s="227"/>
      <c r="H328" s="199">
        <v>14.03</v>
      </c>
    </row>
    <row r="329" spans="1:8" s="182" customFormat="1" x14ac:dyDescent="0.2">
      <c r="A329" s="228" t="s">
        <v>321</v>
      </c>
      <c r="B329" s="228"/>
      <c r="C329" s="229" t="s">
        <v>315</v>
      </c>
      <c r="D329" s="229"/>
      <c r="E329" s="183" t="s">
        <v>296</v>
      </c>
      <c r="F329" s="183" t="s">
        <v>316</v>
      </c>
      <c r="G329" s="183" t="s">
        <v>317</v>
      </c>
      <c r="H329" s="183" t="s">
        <v>146</v>
      </c>
    </row>
    <row r="330" spans="1:8" s="182" customFormat="1" ht="22.5" x14ac:dyDescent="0.2">
      <c r="A330" s="195" t="s">
        <v>451</v>
      </c>
      <c r="B330" s="196" t="s">
        <v>452</v>
      </c>
      <c r="C330" s="226" t="s">
        <v>13</v>
      </c>
      <c r="D330" s="226"/>
      <c r="E330" s="195" t="s">
        <v>448</v>
      </c>
      <c r="F330" s="197">
        <v>0.28000000000000003</v>
      </c>
      <c r="G330" s="198">
        <v>22.01</v>
      </c>
      <c r="H330" s="198">
        <v>6.16</v>
      </c>
    </row>
    <row r="331" spans="1:8" s="182" customFormat="1" ht="45" x14ac:dyDescent="0.2">
      <c r="A331" s="195" t="s">
        <v>453</v>
      </c>
      <c r="B331" s="196" t="s">
        <v>454</v>
      </c>
      <c r="C331" s="226" t="s">
        <v>13</v>
      </c>
      <c r="D331" s="226"/>
      <c r="E331" s="195" t="s">
        <v>438</v>
      </c>
      <c r="F331" s="197">
        <v>1E-3</v>
      </c>
      <c r="G331" s="198">
        <v>539.77</v>
      </c>
      <c r="H331" s="198">
        <v>0.53</v>
      </c>
    </row>
    <row r="332" spans="1:8" s="182" customFormat="1" ht="22.5" x14ac:dyDescent="0.2">
      <c r="A332" s="195" t="s">
        <v>455</v>
      </c>
      <c r="B332" s="196" t="s">
        <v>456</v>
      </c>
      <c r="C332" s="226" t="s">
        <v>13</v>
      </c>
      <c r="D332" s="226"/>
      <c r="E332" s="195" t="s">
        <v>438</v>
      </c>
      <c r="F332" s="197">
        <v>2.1999999999999999E-2</v>
      </c>
      <c r="G332" s="198">
        <v>583.05999999999995</v>
      </c>
      <c r="H332" s="198">
        <v>12.82</v>
      </c>
    </row>
    <row r="333" spans="1:8" s="182" customFormat="1" ht="33.75" x14ac:dyDescent="0.2">
      <c r="A333" s="195" t="s">
        <v>457</v>
      </c>
      <c r="B333" s="196" t="s">
        <v>458</v>
      </c>
      <c r="C333" s="226" t="s">
        <v>13</v>
      </c>
      <c r="D333" s="226"/>
      <c r="E333" s="195" t="s">
        <v>438</v>
      </c>
      <c r="F333" s="197">
        <v>3.5000000000000003E-2</v>
      </c>
      <c r="G333" s="198">
        <v>606.79999999999995</v>
      </c>
      <c r="H333" s="198">
        <v>21.23</v>
      </c>
    </row>
    <row r="334" spans="1:8" s="182" customFormat="1" x14ac:dyDescent="0.2">
      <c r="A334" s="189"/>
      <c r="B334" s="189"/>
      <c r="C334" s="189"/>
      <c r="D334" s="189"/>
      <c r="E334" s="189"/>
      <c r="F334" s="227" t="s">
        <v>332</v>
      </c>
      <c r="G334" s="227"/>
      <c r="H334" s="199">
        <v>40.74</v>
      </c>
    </row>
    <row r="335" spans="1:8" s="182" customFormat="1" x14ac:dyDescent="0.2">
      <c r="A335" s="189"/>
      <c r="B335" s="189"/>
      <c r="C335" s="189"/>
      <c r="D335" s="189"/>
      <c r="E335" s="189"/>
      <c r="F335" s="225" t="s">
        <v>307</v>
      </c>
      <c r="G335" s="225"/>
      <c r="H335" s="194">
        <v>79.86</v>
      </c>
    </row>
    <row r="336" spans="1:8" s="182" customFormat="1" x14ac:dyDescent="0.2">
      <c r="A336" s="189"/>
      <c r="B336" s="189"/>
      <c r="C336" s="189"/>
      <c r="D336" s="189"/>
      <c r="E336" s="189"/>
      <c r="F336" s="225" t="s">
        <v>308</v>
      </c>
      <c r="G336" s="225"/>
      <c r="H336" s="194">
        <v>69.52</v>
      </c>
    </row>
    <row r="337" spans="1:8" s="182" customFormat="1" x14ac:dyDescent="0.2">
      <c r="A337" s="189"/>
      <c r="B337" s="189"/>
      <c r="C337" s="189"/>
      <c r="D337" s="189"/>
      <c r="E337" s="189"/>
      <c r="F337" s="225" t="s">
        <v>309</v>
      </c>
      <c r="G337" s="225"/>
      <c r="H337" s="194">
        <v>10.34</v>
      </c>
    </row>
    <row r="338" spans="1:8" s="182" customFormat="1" x14ac:dyDescent="0.2">
      <c r="A338" s="189"/>
      <c r="B338" s="189"/>
      <c r="C338" s="189"/>
      <c r="D338" s="189"/>
      <c r="E338" s="189"/>
      <c r="F338" s="225" t="s">
        <v>310</v>
      </c>
      <c r="G338" s="225"/>
      <c r="H338" s="194">
        <v>79.86</v>
      </c>
    </row>
    <row r="339" spans="1:8" s="182" customFormat="1" x14ac:dyDescent="0.2">
      <c r="A339" s="189"/>
      <c r="B339" s="189"/>
      <c r="C339" s="189"/>
      <c r="D339" s="189"/>
      <c r="E339" s="189"/>
      <c r="F339" s="225" t="s">
        <v>311</v>
      </c>
      <c r="G339" s="225"/>
      <c r="H339" s="194">
        <v>16.649999999999999</v>
      </c>
    </row>
    <row r="340" spans="1:8" s="182" customFormat="1" x14ac:dyDescent="0.2">
      <c r="A340" s="189"/>
      <c r="B340" s="189"/>
      <c r="C340" s="189"/>
      <c r="D340" s="189"/>
      <c r="E340" s="189"/>
      <c r="F340" s="225" t="s">
        <v>312</v>
      </c>
      <c r="G340" s="225"/>
      <c r="H340" s="194">
        <v>96.51</v>
      </c>
    </row>
    <row r="341" spans="1:8" s="182" customFormat="1" x14ac:dyDescent="0.2">
      <c r="A341" s="189"/>
      <c r="B341" s="189"/>
      <c r="C341" s="189"/>
      <c r="D341" s="189"/>
      <c r="E341" s="189"/>
      <c r="F341" s="230"/>
      <c r="G341" s="230"/>
      <c r="H341" s="230"/>
    </row>
    <row r="342" spans="1:8" s="182" customFormat="1" x14ac:dyDescent="0.2">
      <c r="A342" s="231" t="s">
        <v>459</v>
      </c>
      <c r="B342" s="231"/>
      <c r="C342" s="231"/>
      <c r="D342" s="231"/>
      <c r="E342" s="231"/>
      <c r="F342" s="231"/>
      <c r="G342" s="231"/>
      <c r="H342" s="231"/>
    </row>
    <row r="343" spans="1:8" s="182" customFormat="1" x14ac:dyDescent="0.2">
      <c r="A343" s="228" t="s">
        <v>295</v>
      </c>
      <c r="B343" s="228"/>
      <c r="C343" s="228"/>
      <c r="D343" s="228"/>
      <c r="E343" s="183" t="s">
        <v>296</v>
      </c>
      <c r="F343" s="183" t="s">
        <v>297</v>
      </c>
      <c r="G343" s="183" t="s">
        <v>298</v>
      </c>
      <c r="H343" s="183" t="s">
        <v>289</v>
      </c>
    </row>
    <row r="344" spans="1:8" s="182" customFormat="1" x14ac:dyDescent="0.2">
      <c r="A344" s="184" t="s">
        <v>405</v>
      </c>
      <c r="B344" s="233" t="s">
        <v>406</v>
      </c>
      <c r="C344" s="233"/>
      <c r="D344" s="233"/>
      <c r="E344" s="184" t="s">
        <v>144</v>
      </c>
      <c r="F344" s="186">
        <v>1</v>
      </c>
      <c r="G344" s="191">
        <v>32.090000000000003</v>
      </c>
      <c r="H344" s="191">
        <v>32.090000000000003</v>
      </c>
    </row>
    <row r="345" spans="1:8" s="182" customFormat="1" x14ac:dyDescent="0.2">
      <c r="A345" s="184" t="s">
        <v>299</v>
      </c>
      <c r="B345" s="233" t="s">
        <v>300</v>
      </c>
      <c r="C345" s="233"/>
      <c r="D345" s="233"/>
      <c r="E345" s="184" t="s">
        <v>144</v>
      </c>
      <c r="F345" s="186">
        <v>10</v>
      </c>
      <c r="G345" s="191">
        <v>22.95</v>
      </c>
      <c r="H345" s="191">
        <v>229.5</v>
      </c>
    </row>
    <row r="346" spans="1:8" s="182" customFormat="1" x14ac:dyDescent="0.2">
      <c r="A346" s="189"/>
      <c r="B346" s="189"/>
      <c r="C346" s="189"/>
      <c r="D346" s="189"/>
      <c r="E346" s="189"/>
      <c r="F346" s="225" t="s">
        <v>301</v>
      </c>
      <c r="G346" s="225"/>
      <c r="H346" s="192">
        <v>261.58999999999997</v>
      </c>
    </row>
    <row r="347" spans="1:8" s="182" customFormat="1" x14ac:dyDescent="0.2">
      <c r="A347" s="189"/>
      <c r="B347" s="189"/>
      <c r="C347" s="189"/>
      <c r="D347" s="189"/>
      <c r="E347" s="189"/>
      <c r="F347" s="225" t="s">
        <v>302</v>
      </c>
      <c r="G347" s="225"/>
      <c r="H347" s="188">
        <v>261.58999999999997</v>
      </c>
    </row>
    <row r="348" spans="1:8" s="182" customFormat="1" x14ac:dyDescent="0.2">
      <c r="A348" s="189"/>
      <c r="B348" s="189"/>
      <c r="C348" s="189"/>
      <c r="D348" s="189"/>
      <c r="E348" s="189"/>
      <c r="F348" s="225" t="s">
        <v>303</v>
      </c>
      <c r="G348" s="225"/>
      <c r="H348" s="193">
        <v>2</v>
      </c>
    </row>
    <row r="349" spans="1:8" s="182" customFormat="1" x14ac:dyDescent="0.2">
      <c r="A349" s="189"/>
      <c r="B349" s="189"/>
      <c r="C349" s="189"/>
      <c r="D349" s="189"/>
      <c r="E349" s="189"/>
      <c r="F349" s="225" t="s">
        <v>304</v>
      </c>
      <c r="G349" s="225"/>
      <c r="H349" s="188">
        <v>130.79499999999999</v>
      </c>
    </row>
    <row r="350" spans="1:8" s="182" customFormat="1" x14ac:dyDescent="0.2">
      <c r="A350" s="228" t="s">
        <v>379</v>
      </c>
      <c r="B350" s="228"/>
      <c r="C350" s="228"/>
      <c r="D350" s="228"/>
      <c r="E350" s="183" t="s">
        <v>296</v>
      </c>
      <c r="F350" s="183" t="s">
        <v>297</v>
      </c>
      <c r="G350" s="183" t="s">
        <v>380</v>
      </c>
      <c r="H350" s="183" t="s">
        <v>381</v>
      </c>
    </row>
    <row r="351" spans="1:8" s="182" customFormat="1" x14ac:dyDescent="0.2">
      <c r="A351" s="184" t="s">
        <v>407</v>
      </c>
      <c r="B351" s="232" t="s">
        <v>408</v>
      </c>
      <c r="C351" s="232"/>
      <c r="D351" s="232"/>
      <c r="E351" s="184" t="s">
        <v>14</v>
      </c>
      <c r="F351" s="186">
        <v>1.2</v>
      </c>
      <c r="G351" s="188">
        <v>101.83</v>
      </c>
      <c r="H351" s="188">
        <v>122.196</v>
      </c>
    </row>
    <row r="352" spans="1:8" s="182" customFormat="1" x14ac:dyDescent="0.2">
      <c r="A352" s="189"/>
      <c r="B352" s="189"/>
      <c r="C352" s="189"/>
      <c r="D352" s="189"/>
      <c r="E352" s="189"/>
      <c r="F352" s="225" t="s">
        <v>403</v>
      </c>
      <c r="G352" s="225"/>
      <c r="H352" s="190">
        <v>122.196</v>
      </c>
    </row>
    <row r="353" spans="1:8" s="182" customFormat="1" x14ac:dyDescent="0.2">
      <c r="A353" s="228" t="s">
        <v>413</v>
      </c>
      <c r="B353" s="228"/>
      <c r="C353" s="183" t="s">
        <v>414</v>
      </c>
      <c r="D353" s="229" t="s">
        <v>415</v>
      </c>
      <c r="E353" s="229"/>
      <c r="F353" s="183" t="s">
        <v>297</v>
      </c>
      <c r="G353" s="183" t="s">
        <v>317</v>
      </c>
      <c r="H353" s="183" t="s">
        <v>381</v>
      </c>
    </row>
    <row r="354" spans="1:8" s="182" customFormat="1" ht="33.75" x14ac:dyDescent="0.2">
      <c r="A354" s="195" t="s">
        <v>407</v>
      </c>
      <c r="B354" s="201" t="s">
        <v>416</v>
      </c>
      <c r="C354" s="195" t="s">
        <v>162</v>
      </c>
      <c r="D354" s="226" t="s">
        <v>417</v>
      </c>
      <c r="E354" s="226"/>
      <c r="F354" s="202">
        <v>1.8</v>
      </c>
      <c r="G354" s="203">
        <v>1.61</v>
      </c>
      <c r="H354" s="203">
        <v>2.8980000000000001</v>
      </c>
    </row>
    <row r="355" spans="1:8" s="182" customFormat="1" x14ac:dyDescent="0.2">
      <c r="A355" s="189"/>
      <c r="B355" s="189"/>
      <c r="C355" s="189"/>
      <c r="D355" s="189"/>
      <c r="E355" s="189"/>
      <c r="F355" s="225" t="s">
        <v>418</v>
      </c>
      <c r="G355" s="225"/>
      <c r="H355" s="188">
        <v>2.8980000000000001</v>
      </c>
    </row>
    <row r="356" spans="1:8" s="182" customFormat="1" x14ac:dyDescent="0.2">
      <c r="A356" s="189"/>
      <c r="B356" s="189"/>
      <c r="C356" s="189"/>
      <c r="D356" s="189"/>
      <c r="E356" s="189"/>
      <c r="F356" s="225" t="s">
        <v>306</v>
      </c>
      <c r="G356" s="225"/>
      <c r="H356" s="188">
        <v>255.88900000000001</v>
      </c>
    </row>
    <row r="357" spans="1:8" s="182" customFormat="1" x14ac:dyDescent="0.2">
      <c r="A357" s="189"/>
      <c r="B357" s="189"/>
      <c r="C357" s="189"/>
      <c r="D357" s="189"/>
      <c r="E357" s="189"/>
      <c r="F357" s="225" t="s">
        <v>307</v>
      </c>
      <c r="G357" s="225"/>
      <c r="H357" s="194">
        <v>255.89</v>
      </c>
    </row>
    <row r="358" spans="1:8" s="182" customFormat="1" x14ac:dyDescent="0.2">
      <c r="A358" s="189"/>
      <c r="B358" s="189"/>
      <c r="C358" s="189"/>
      <c r="D358" s="189"/>
      <c r="E358" s="189"/>
      <c r="F358" s="225" t="s">
        <v>308</v>
      </c>
      <c r="G358" s="225"/>
      <c r="H358" s="194">
        <v>207.7</v>
      </c>
    </row>
    <row r="359" spans="1:8" s="182" customFormat="1" x14ac:dyDescent="0.2">
      <c r="A359" s="189"/>
      <c r="B359" s="189"/>
      <c r="C359" s="189"/>
      <c r="D359" s="189"/>
      <c r="E359" s="189"/>
      <c r="F359" s="225" t="s">
        <v>309</v>
      </c>
      <c r="G359" s="225"/>
      <c r="H359" s="194">
        <v>48.19</v>
      </c>
    </row>
    <row r="360" spans="1:8" s="182" customFormat="1" x14ac:dyDescent="0.2">
      <c r="A360" s="189"/>
      <c r="B360" s="189"/>
      <c r="C360" s="189"/>
      <c r="D360" s="189"/>
      <c r="E360" s="189"/>
      <c r="F360" s="225" t="s">
        <v>310</v>
      </c>
      <c r="G360" s="225"/>
      <c r="H360" s="194">
        <v>255.89</v>
      </c>
    </row>
    <row r="361" spans="1:8" s="182" customFormat="1" x14ac:dyDescent="0.2">
      <c r="A361" s="189"/>
      <c r="B361" s="189"/>
      <c r="C361" s="189"/>
      <c r="D361" s="189"/>
      <c r="E361" s="189"/>
      <c r="F361" s="225" t="s">
        <v>311</v>
      </c>
      <c r="G361" s="225"/>
      <c r="H361" s="194">
        <v>53.35</v>
      </c>
    </row>
    <row r="362" spans="1:8" s="182" customFormat="1" x14ac:dyDescent="0.2">
      <c r="A362" s="189"/>
      <c r="B362" s="189"/>
      <c r="C362" s="189"/>
      <c r="D362" s="189"/>
      <c r="E362" s="189"/>
      <c r="F362" s="225" t="s">
        <v>312</v>
      </c>
      <c r="G362" s="225"/>
      <c r="H362" s="194">
        <v>309.24</v>
      </c>
    </row>
    <row r="363" spans="1:8" s="182" customFormat="1" x14ac:dyDescent="0.2">
      <c r="A363" s="189"/>
      <c r="B363" s="189"/>
      <c r="C363" s="189"/>
      <c r="D363" s="189"/>
      <c r="E363" s="189"/>
      <c r="F363" s="230"/>
      <c r="G363" s="230"/>
      <c r="H363" s="230"/>
    </row>
    <row r="364" spans="1:8" s="182" customFormat="1" x14ac:dyDescent="0.2">
      <c r="A364" s="231" t="s">
        <v>460</v>
      </c>
      <c r="B364" s="231"/>
      <c r="C364" s="231"/>
      <c r="D364" s="231"/>
      <c r="E364" s="231"/>
      <c r="F364" s="231"/>
      <c r="G364" s="231"/>
      <c r="H364" s="231"/>
    </row>
    <row r="365" spans="1:8" s="182" customFormat="1" x14ac:dyDescent="0.2">
      <c r="A365" s="228" t="s">
        <v>295</v>
      </c>
      <c r="B365" s="228"/>
      <c r="C365" s="228"/>
      <c r="D365" s="228"/>
      <c r="E365" s="183" t="s">
        <v>296</v>
      </c>
      <c r="F365" s="183" t="s">
        <v>297</v>
      </c>
      <c r="G365" s="183" t="s">
        <v>298</v>
      </c>
      <c r="H365" s="183" t="s">
        <v>289</v>
      </c>
    </row>
    <row r="366" spans="1:8" s="182" customFormat="1" x14ac:dyDescent="0.2">
      <c r="A366" s="184" t="s">
        <v>405</v>
      </c>
      <c r="B366" s="233" t="s">
        <v>406</v>
      </c>
      <c r="C366" s="233"/>
      <c r="D366" s="233"/>
      <c r="E366" s="184" t="s">
        <v>144</v>
      </c>
      <c r="F366" s="186">
        <v>1</v>
      </c>
      <c r="G366" s="191">
        <v>32.090000000000003</v>
      </c>
      <c r="H366" s="191">
        <v>32.090000000000003</v>
      </c>
    </row>
    <row r="367" spans="1:8" s="182" customFormat="1" x14ac:dyDescent="0.2">
      <c r="A367" s="184" t="s">
        <v>299</v>
      </c>
      <c r="B367" s="233" t="s">
        <v>300</v>
      </c>
      <c r="C367" s="233"/>
      <c r="D367" s="233"/>
      <c r="E367" s="184" t="s">
        <v>144</v>
      </c>
      <c r="F367" s="186">
        <v>4</v>
      </c>
      <c r="G367" s="191">
        <v>22.95</v>
      </c>
      <c r="H367" s="191">
        <v>91.8</v>
      </c>
    </row>
    <row r="368" spans="1:8" s="182" customFormat="1" x14ac:dyDescent="0.2">
      <c r="A368" s="189"/>
      <c r="B368" s="189"/>
      <c r="C368" s="189"/>
      <c r="D368" s="189"/>
      <c r="E368" s="189"/>
      <c r="F368" s="225" t="s">
        <v>301</v>
      </c>
      <c r="G368" s="225"/>
      <c r="H368" s="192">
        <v>123.89</v>
      </c>
    </row>
    <row r="369" spans="1:8" s="182" customFormat="1" x14ac:dyDescent="0.2">
      <c r="A369" s="189"/>
      <c r="B369" s="189"/>
      <c r="C369" s="189"/>
      <c r="D369" s="189"/>
      <c r="E369" s="189"/>
      <c r="F369" s="225" t="s">
        <v>302</v>
      </c>
      <c r="G369" s="225"/>
      <c r="H369" s="188">
        <v>123.89</v>
      </c>
    </row>
    <row r="370" spans="1:8" s="182" customFormat="1" x14ac:dyDescent="0.2">
      <c r="A370" s="189"/>
      <c r="B370" s="189"/>
      <c r="C370" s="189"/>
      <c r="D370" s="189"/>
      <c r="E370" s="189"/>
      <c r="F370" s="225" t="s">
        <v>303</v>
      </c>
      <c r="G370" s="225"/>
      <c r="H370" s="193">
        <v>1</v>
      </c>
    </row>
    <row r="371" spans="1:8" s="182" customFormat="1" x14ac:dyDescent="0.2">
      <c r="A371" s="189"/>
      <c r="B371" s="189"/>
      <c r="C371" s="189"/>
      <c r="D371" s="189"/>
      <c r="E371" s="189"/>
      <c r="F371" s="225" t="s">
        <v>304</v>
      </c>
      <c r="G371" s="225"/>
      <c r="H371" s="188">
        <v>123.89</v>
      </c>
    </row>
    <row r="372" spans="1:8" s="182" customFormat="1" x14ac:dyDescent="0.2">
      <c r="A372" s="228" t="s">
        <v>379</v>
      </c>
      <c r="B372" s="228"/>
      <c r="C372" s="228"/>
      <c r="D372" s="228"/>
      <c r="E372" s="183" t="s">
        <v>296</v>
      </c>
      <c r="F372" s="183" t="s">
        <v>297</v>
      </c>
      <c r="G372" s="183" t="s">
        <v>380</v>
      </c>
      <c r="H372" s="183" t="s">
        <v>381</v>
      </c>
    </row>
    <row r="373" spans="1:8" s="182" customFormat="1" x14ac:dyDescent="0.2">
      <c r="A373" s="184" t="s">
        <v>407</v>
      </c>
      <c r="B373" s="232" t="s">
        <v>408</v>
      </c>
      <c r="C373" s="232"/>
      <c r="D373" s="232"/>
      <c r="E373" s="184" t="s">
        <v>14</v>
      </c>
      <c r="F373" s="186">
        <v>1.2</v>
      </c>
      <c r="G373" s="188">
        <v>101.83</v>
      </c>
      <c r="H373" s="188">
        <v>122.196</v>
      </c>
    </row>
    <row r="374" spans="1:8" s="182" customFormat="1" x14ac:dyDescent="0.2">
      <c r="A374" s="189"/>
      <c r="B374" s="189"/>
      <c r="C374" s="189"/>
      <c r="D374" s="189"/>
      <c r="E374" s="189"/>
      <c r="F374" s="225" t="s">
        <v>403</v>
      </c>
      <c r="G374" s="225"/>
      <c r="H374" s="190">
        <v>122.196</v>
      </c>
    </row>
    <row r="375" spans="1:8" s="182" customFormat="1" x14ac:dyDescent="0.2">
      <c r="A375" s="228" t="s">
        <v>409</v>
      </c>
      <c r="B375" s="228"/>
      <c r="C375" s="228"/>
      <c r="D375" s="228"/>
      <c r="E375" s="183" t="s">
        <v>296</v>
      </c>
      <c r="F375" s="183" t="s">
        <v>297</v>
      </c>
      <c r="G375" s="183" t="s">
        <v>317</v>
      </c>
      <c r="H375" s="183" t="s">
        <v>381</v>
      </c>
    </row>
    <row r="376" spans="1:8" s="182" customFormat="1" x14ac:dyDescent="0.2">
      <c r="A376" s="184" t="s">
        <v>410</v>
      </c>
      <c r="B376" s="232" t="s">
        <v>411</v>
      </c>
      <c r="C376" s="232"/>
      <c r="D376" s="232"/>
      <c r="E376" s="184" t="s">
        <v>14</v>
      </c>
      <c r="F376" s="200">
        <v>0.31558999999999998</v>
      </c>
      <c r="G376" s="188">
        <v>525.29</v>
      </c>
      <c r="H376" s="188">
        <v>165.77629999999999</v>
      </c>
    </row>
    <row r="377" spans="1:8" s="182" customFormat="1" x14ac:dyDescent="0.2">
      <c r="A377" s="189"/>
      <c r="B377" s="189"/>
      <c r="C377" s="189"/>
      <c r="D377" s="189"/>
      <c r="E377" s="189"/>
      <c r="F377" s="225" t="s">
        <v>412</v>
      </c>
      <c r="G377" s="225"/>
      <c r="H377" s="190">
        <v>165.77629999999999</v>
      </c>
    </row>
    <row r="378" spans="1:8" s="182" customFormat="1" x14ac:dyDescent="0.2">
      <c r="A378" s="228" t="s">
        <v>413</v>
      </c>
      <c r="B378" s="228"/>
      <c r="C378" s="183" t="s">
        <v>414</v>
      </c>
      <c r="D378" s="229" t="s">
        <v>415</v>
      </c>
      <c r="E378" s="229"/>
      <c r="F378" s="183" t="s">
        <v>297</v>
      </c>
      <c r="G378" s="183" t="s">
        <v>317</v>
      </c>
      <c r="H378" s="183" t="s">
        <v>381</v>
      </c>
    </row>
    <row r="379" spans="1:8" s="182" customFormat="1" ht="33.75" x14ac:dyDescent="0.2">
      <c r="A379" s="195" t="s">
        <v>407</v>
      </c>
      <c r="B379" s="201" t="s">
        <v>416</v>
      </c>
      <c r="C379" s="195" t="s">
        <v>162</v>
      </c>
      <c r="D379" s="226" t="s">
        <v>417</v>
      </c>
      <c r="E379" s="226"/>
      <c r="F379" s="202">
        <v>1.8</v>
      </c>
      <c r="G379" s="203">
        <v>1.61</v>
      </c>
      <c r="H379" s="203">
        <v>2.8980000000000001</v>
      </c>
    </row>
    <row r="380" spans="1:8" s="182" customFormat="1" x14ac:dyDescent="0.2">
      <c r="A380" s="189"/>
      <c r="B380" s="189"/>
      <c r="C380" s="189"/>
      <c r="D380" s="189"/>
      <c r="E380" s="189"/>
      <c r="F380" s="225" t="s">
        <v>418</v>
      </c>
      <c r="G380" s="225"/>
      <c r="H380" s="188">
        <v>2.8980000000000001</v>
      </c>
    </row>
    <row r="381" spans="1:8" s="182" customFormat="1" x14ac:dyDescent="0.2">
      <c r="A381" s="189"/>
      <c r="B381" s="189"/>
      <c r="C381" s="189"/>
      <c r="D381" s="189"/>
      <c r="E381" s="189"/>
      <c r="F381" s="225" t="s">
        <v>306</v>
      </c>
      <c r="G381" s="225"/>
      <c r="H381" s="188">
        <v>414.76029999999997</v>
      </c>
    </row>
    <row r="382" spans="1:8" s="182" customFormat="1" x14ac:dyDescent="0.2">
      <c r="A382" s="189"/>
      <c r="B382" s="189"/>
      <c r="C382" s="189"/>
      <c r="D382" s="189"/>
      <c r="E382" s="189"/>
      <c r="F382" s="225" t="s">
        <v>307</v>
      </c>
      <c r="G382" s="225"/>
      <c r="H382" s="194">
        <v>414.76</v>
      </c>
    </row>
    <row r="383" spans="1:8" s="182" customFormat="1" x14ac:dyDescent="0.2">
      <c r="A383" s="189"/>
      <c r="B383" s="189"/>
      <c r="C383" s="189"/>
      <c r="D383" s="189"/>
      <c r="E383" s="189"/>
      <c r="F383" s="225" t="s">
        <v>308</v>
      </c>
      <c r="G383" s="225"/>
      <c r="H383" s="194">
        <v>361.74</v>
      </c>
    </row>
    <row r="384" spans="1:8" s="182" customFormat="1" x14ac:dyDescent="0.2">
      <c r="A384" s="189"/>
      <c r="B384" s="189"/>
      <c r="C384" s="189"/>
      <c r="D384" s="189"/>
      <c r="E384" s="189"/>
      <c r="F384" s="225" t="s">
        <v>309</v>
      </c>
      <c r="G384" s="225"/>
      <c r="H384" s="194">
        <v>53.02</v>
      </c>
    </row>
    <row r="385" spans="1:8" s="182" customFormat="1" x14ac:dyDescent="0.2">
      <c r="A385" s="189"/>
      <c r="B385" s="189"/>
      <c r="C385" s="189"/>
      <c r="D385" s="189"/>
      <c r="E385" s="189"/>
      <c r="F385" s="225" t="s">
        <v>310</v>
      </c>
      <c r="G385" s="225"/>
      <c r="H385" s="194">
        <v>414.76</v>
      </c>
    </row>
    <row r="386" spans="1:8" s="182" customFormat="1" x14ac:dyDescent="0.2">
      <c r="A386" s="189"/>
      <c r="B386" s="189"/>
      <c r="C386" s="189"/>
      <c r="D386" s="189"/>
      <c r="E386" s="189"/>
      <c r="F386" s="225" t="s">
        <v>311</v>
      </c>
      <c r="G386" s="225"/>
      <c r="H386" s="194">
        <v>86.48</v>
      </c>
    </row>
    <row r="387" spans="1:8" s="182" customFormat="1" x14ac:dyDescent="0.2">
      <c r="A387" s="189"/>
      <c r="B387" s="189"/>
      <c r="C387" s="189"/>
      <c r="D387" s="189"/>
      <c r="E387" s="189"/>
      <c r="F387" s="225" t="s">
        <v>312</v>
      </c>
      <c r="G387" s="225"/>
      <c r="H387" s="194">
        <v>501.24</v>
      </c>
    </row>
    <row r="388" spans="1:8" s="182" customFormat="1" x14ac:dyDescent="0.2">
      <c r="A388" s="189"/>
      <c r="B388" s="189"/>
      <c r="C388" s="189"/>
      <c r="D388" s="189"/>
      <c r="E388" s="189"/>
      <c r="F388" s="230"/>
      <c r="G388" s="230"/>
      <c r="H388" s="230"/>
    </row>
    <row r="389" spans="1:8" s="182" customFormat="1" x14ac:dyDescent="0.2">
      <c r="A389" s="231" t="s">
        <v>461</v>
      </c>
      <c r="B389" s="231"/>
      <c r="C389" s="231"/>
      <c r="D389" s="231"/>
      <c r="E389" s="231"/>
      <c r="F389" s="231"/>
      <c r="G389" s="231"/>
      <c r="H389" s="231"/>
    </row>
    <row r="390" spans="1:8" s="182" customFormat="1" x14ac:dyDescent="0.2">
      <c r="A390" s="228" t="s">
        <v>440</v>
      </c>
      <c r="B390" s="228"/>
      <c r="C390" s="229" t="s">
        <v>315</v>
      </c>
      <c r="D390" s="229"/>
      <c r="E390" s="183" t="s">
        <v>296</v>
      </c>
      <c r="F390" s="183" t="s">
        <v>316</v>
      </c>
      <c r="G390" s="183" t="s">
        <v>317</v>
      </c>
      <c r="H390" s="183" t="s">
        <v>146</v>
      </c>
    </row>
    <row r="391" spans="1:8" s="182" customFormat="1" ht="33.75" x14ac:dyDescent="0.2">
      <c r="A391" s="195" t="s">
        <v>462</v>
      </c>
      <c r="B391" s="196" t="s">
        <v>463</v>
      </c>
      <c r="C391" s="226" t="s">
        <v>13</v>
      </c>
      <c r="D391" s="226"/>
      <c r="E391" s="195" t="s">
        <v>145</v>
      </c>
      <c r="F391" s="197">
        <v>1</v>
      </c>
      <c r="G391" s="198">
        <v>564.16999999999996</v>
      </c>
      <c r="H391" s="198">
        <v>564.16999999999996</v>
      </c>
    </row>
    <row r="392" spans="1:8" s="182" customFormat="1" x14ac:dyDescent="0.2">
      <c r="A392" s="189"/>
      <c r="B392" s="189"/>
      <c r="C392" s="189"/>
      <c r="D392" s="189"/>
      <c r="E392" s="189"/>
      <c r="F392" s="227" t="s">
        <v>444</v>
      </c>
      <c r="G392" s="227"/>
      <c r="H392" s="199">
        <v>564.16999999999996</v>
      </c>
    </row>
    <row r="393" spans="1:8" s="182" customFormat="1" x14ac:dyDescent="0.2">
      <c r="A393" s="189"/>
      <c r="B393" s="189"/>
      <c r="C393" s="189"/>
      <c r="D393" s="189"/>
      <c r="E393" s="189"/>
      <c r="F393" s="225" t="s">
        <v>307</v>
      </c>
      <c r="G393" s="225"/>
      <c r="H393" s="194">
        <v>564.16999999999996</v>
      </c>
    </row>
    <row r="394" spans="1:8" s="182" customFormat="1" x14ac:dyDescent="0.2">
      <c r="A394" s="189"/>
      <c r="B394" s="189"/>
      <c r="C394" s="189"/>
      <c r="D394" s="189"/>
      <c r="E394" s="189"/>
      <c r="F394" s="225" t="s">
        <v>308</v>
      </c>
      <c r="G394" s="225"/>
      <c r="H394" s="194">
        <v>564.16999999999996</v>
      </c>
    </row>
    <row r="395" spans="1:8" s="182" customFormat="1" x14ac:dyDescent="0.2">
      <c r="A395" s="189"/>
      <c r="B395" s="189"/>
      <c r="C395" s="189"/>
      <c r="D395" s="189"/>
      <c r="E395" s="189"/>
      <c r="F395" s="225" t="s">
        <v>353</v>
      </c>
      <c r="G395" s="225"/>
      <c r="H395" s="194">
        <v>0</v>
      </c>
    </row>
    <row r="396" spans="1:8" s="182" customFormat="1" x14ac:dyDescent="0.2">
      <c r="A396" s="189"/>
      <c r="B396" s="189"/>
      <c r="C396" s="189"/>
      <c r="D396" s="189"/>
      <c r="E396" s="189"/>
      <c r="F396" s="225" t="s">
        <v>310</v>
      </c>
      <c r="G396" s="225"/>
      <c r="H396" s="194">
        <v>564.16999999999996</v>
      </c>
    </row>
    <row r="397" spans="1:8" s="182" customFormat="1" x14ac:dyDescent="0.2">
      <c r="A397" s="189"/>
      <c r="B397" s="189"/>
      <c r="C397" s="189"/>
      <c r="D397" s="189"/>
      <c r="E397" s="189"/>
      <c r="F397" s="225" t="s">
        <v>311</v>
      </c>
      <c r="G397" s="225"/>
      <c r="H397" s="194">
        <v>117.63</v>
      </c>
    </row>
    <row r="398" spans="1:8" s="182" customFormat="1" x14ac:dyDescent="0.2">
      <c r="A398" s="189"/>
      <c r="B398" s="189"/>
      <c r="C398" s="189"/>
      <c r="D398" s="189"/>
      <c r="E398" s="189"/>
      <c r="F398" s="225" t="s">
        <v>312</v>
      </c>
      <c r="G398" s="225"/>
      <c r="H398" s="194">
        <v>681.8</v>
      </c>
    </row>
    <row r="399" spans="1:8" s="182" customFormat="1" x14ac:dyDescent="0.2">
      <c r="A399" s="189"/>
      <c r="B399" s="189"/>
      <c r="C399" s="189"/>
      <c r="D399" s="189"/>
      <c r="E399" s="189"/>
      <c r="F399" s="230"/>
      <c r="G399" s="230"/>
      <c r="H399" s="230"/>
    </row>
    <row r="400" spans="1:8" s="182" customFormat="1" x14ac:dyDescent="0.2">
      <c r="A400" s="231" t="s">
        <v>464</v>
      </c>
      <c r="B400" s="231"/>
      <c r="C400" s="231"/>
      <c r="D400" s="231"/>
      <c r="E400" s="231"/>
      <c r="F400" s="231"/>
      <c r="G400" s="231"/>
      <c r="H400" s="231"/>
    </row>
    <row r="401" spans="1:8" s="182" customFormat="1" x14ac:dyDescent="0.2">
      <c r="A401" s="228" t="s">
        <v>465</v>
      </c>
      <c r="B401" s="228"/>
      <c r="C401" s="229" t="s">
        <v>315</v>
      </c>
      <c r="D401" s="229"/>
      <c r="E401" s="183" t="s">
        <v>296</v>
      </c>
      <c r="F401" s="183" t="s">
        <v>316</v>
      </c>
      <c r="G401" s="183" t="s">
        <v>317</v>
      </c>
      <c r="H401" s="183" t="s">
        <v>146</v>
      </c>
    </row>
    <row r="402" spans="1:8" s="182" customFormat="1" x14ac:dyDescent="0.2">
      <c r="A402" s="195" t="s">
        <v>466</v>
      </c>
      <c r="B402" s="196" t="s">
        <v>467</v>
      </c>
      <c r="C402" s="226" t="s">
        <v>13</v>
      </c>
      <c r="D402" s="226"/>
      <c r="E402" s="195" t="s">
        <v>468</v>
      </c>
      <c r="F402" s="197">
        <v>0.1057</v>
      </c>
      <c r="G402" s="198">
        <v>1.4</v>
      </c>
      <c r="H402" s="198">
        <v>0.14000000000000001</v>
      </c>
    </row>
    <row r="403" spans="1:8" s="182" customFormat="1" x14ac:dyDescent="0.2">
      <c r="A403" s="189"/>
      <c r="B403" s="189"/>
      <c r="C403" s="189"/>
      <c r="D403" s="189"/>
      <c r="E403" s="189"/>
      <c r="F403" s="227" t="s">
        <v>469</v>
      </c>
      <c r="G403" s="227"/>
      <c r="H403" s="199">
        <v>0.14000000000000001</v>
      </c>
    </row>
    <row r="404" spans="1:8" s="182" customFormat="1" x14ac:dyDescent="0.2">
      <c r="A404" s="228" t="s">
        <v>440</v>
      </c>
      <c r="B404" s="228"/>
      <c r="C404" s="229" t="s">
        <v>315</v>
      </c>
      <c r="D404" s="229"/>
      <c r="E404" s="183" t="s">
        <v>296</v>
      </c>
      <c r="F404" s="183" t="s">
        <v>316</v>
      </c>
      <c r="G404" s="183" t="s">
        <v>317</v>
      </c>
      <c r="H404" s="183" t="s">
        <v>146</v>
      </c>
    </row>
    <row r="405" spans="1:8" s="182" customFormat="1" ht="45" x14ac:dyDescent="0.2">
      <c r="A405" s="195" t="s">
        <v>470</v>
      </c>
      <c r="B405" s="196" t="s">
        <v>471</v>
      </c>
      <c r="C405" s="226" t="s">
        <v>13</v>
      </c>
      <c r="D405" s="226"/>
      <c r="E405" s="195" t="s">
        <v>386</v>
      </c>
      <c r="F405" s="197">
        <v>1.7000000000000001E-2</v>
      </c>
      <c r="G405" s="198">
        <v>36.35</v>
      </c>
      <c r="H405" s="198">
        <v>0.61</v>
      </c>
    </row>
    <row r="406" spans="1:8" s="182" customFormat="1" x14ac:dyDescent="0.2">
      <c r="A406" s="189"/>
      <c r="B406" s="189"/>
      <c r="C406" s="189"/>
      <c r="D406" s="189"/>
      <c r="E406" s="189"/>
      <c r="F406" s="227" t="s">
        <v>444</v>
      </c>
      <c r="G406" s="227"/>
      <c r="H406" s="199">
        <v>0.61</v>
      </c>
    </row>
    <row r="407" spans="1:8" s="182" customFormat="1" x14ac:dyDescent="0.2">
      <c r="A407" s="228" t="s">
        <v>314</v>
      </c>
      <c r="B407" s="228"/>
      <c r="C407" s="229" t="s">
        <v>315</v>
      </c>
      <c r="D407" s="229"/>
      <c r="E407" s="183" t="s">
        <v>296</v>
      </c>
      <c r="F407" s="183" t="s">
        <v>316</v>
      </c>
      <c r="G407" s="183" t="s">
        <v>317</v>
      </c>
      <c r="H407" s="183" t="s">
        <v>146</v>
      </c>
    </row>
    <row r="408" spans="1:8" s="182" customFormat="1" ht="22.5" x14ac:dyDescent="0.2">
      <c r="A408" s="195" t="s">
        <v>472</v>
      </c>
      <c r="B408" s="196" t="s">
        <v>473</v>
      </c>
      <c r="C408" s="226" t="s">
        <v>11</v>
      </c>
      <c r="D408" s="226"/>
      <c r="E408" s="195" t="s">
        <v>144</v>
      </c>
      <c r="F408" s="197">
        <v>0.1057</v>
      </c>
      <c r="G408" s="198">
        <v>31.47</v>
      </c>
      <c r="H408" s="198">
        <v>3.32</v>
      </c>
    </row>
    <row r="409" spans="1:8" s="182" customFormat="1" ht="22.5" x14ac:dyDescent="0.2">
      <c r="A409" s="195" t="s">
        <v>474</v>
      </c>
      <c r="B409" s="196" t="s">
        <v>152</v>
      </c>
      <c r="C409" s="226" t="s">
        <v>11</v>
      </c>
      <c r="D409" s="226"/>
      <c r="E409" s="195" t="s">
        <v>144</v>
      </c>
      <c r="F409" s="197">
        <v>3.5299999999999998E-2</v>
      </c>
      <c r="G409" s="198">
        <v>40.42</v>
      </c>
      <c r="H409" s="198">
        <v>1.42</v>
      </c>
    </row>
    <row r="410" spans="1:8" s="182" customFormat="1" ht="22.5" x14ac:dyDescent="0.2">
      <c r="A410" s="195" t="s">
        <v>299</v>
      </c>
      <c r="B410" s="196" t="s">
        <v>300</v>
      </c>
      <c r="C410" s="226" t="s">
        <v>11</v>
      </c>
      <c r="D410" s="226"/>
      <c r="E410" s="195" t="s">
        <v>144</v>
      </c>
      <c r="F410" s="197">
        <v>0.2114</v>
      </c>
      <c r="G410" s="198">
        <v>22.95</v>
      </c>
      <c r="H410" s="198">
        <v>4.8499999999999996</v>
      </c>
    </row>
    <row r="411" spans="1:8" s="182" customFormat="1" x14ac:dyDescent="0.2">
      <c r="A411" s="189"/>
      <c r="B411" s="189"/>
      <c r="C411" s="189"/>
      <c r="D411" s="189"/>
      <c r="E411" s="189"/>
      <c r="F411" s="227" t="s">
        <v>320</v>
      </c>
      <c r="G411" s="227"/>
      <c r="H411" s="199">
        <v>9.59</v>
      </c>
    </row>
    <row r="412" spans="1:8" s="182" customFormat="1" x14ac:dyDescent="0.2">
      <c r="A412" s="189"/>
      <c r="B412" s="189"/>
      <c r="C412" s="189"/>
      <c r="D412" s="189"/>
      <c r="E412" s="189"/>
      <c r="F412" s="225" t="s">
        <v>307</v>
      </c>
      <c r="G412" s="225"/>
      <c r="H412" s="194">
        <v>10.34</v>
      </c>
    </row>
    <row r="413" spans="1:8" s="182" customFormat="1" x14ac:dyDescent="0.2">
      <c r="A413" s="189"/>
      <c r="B413" s="189"/>
      <c r="C413" s="189"/>
      <c r="D413" s="189"/>
      <c r="E413" s="189"/>
      <c r="F413" s="225" t="s">
        <v>308</v>
      </c>
      <c r="G413" s="225"/>
      <c r="H413" s="194">
        <v>6.47</v>
      </c>
    </row>
    <row r="414" spans="1:8" s="182" customFormat="1" x14ac:dyDescent="0.2">
      <c r="A414" s="189"/>
      <c r="B414" s="189"/>
      <c r="C414" s="189"/>
      <c r="D414" s="189"/>
      <c r="E414" s="189"/>
      <c r="F414" s="225" t="s">
        <v>309</v>
      </c>
      <c r="G414" s="225"/>
      <c r="H414" s="194">
        <v>3.87</v>
      </c>
    </row>
    <row r="415" spans="1:8" s="182" customFormat="1" x14ac:dyDescent="0.2">
      <c r="A415" s="189"/>
      <c r="B415" s="189"/>
      <c r="C415" s="189"/>
      <c r="D415" s="189"/>
      <c r="E415" s="189"/>
      <c r="F415" s="225" t="s">
        <v>310</v>
      </c>
      <c r="G415" s="225"/>
      <c r="H415" s="194">
        <v>10.34</v>
      </c>
    </row>
    <row r="416" spans="1:8" s="182" customFormat="1" x14ac:dyDescent="0.2">
      <c r="A416" s="189"/>
      <c r="B416" s="189"/>
      <c r="C416" s="189"/>
      <c r="D416" s="189"/>
      <c r="E416" s="189"/>
      <c r="F416" s="225" t="s">
        <v>311</v>
      </c>
      <c r="G416" s="225"/>
      <c r="H416" s="194">
        <v>2.16</v>
      </c>
    </row>
    <row r="417" spans="1:8" s="182" customFormat="1" x14ac:dyDescent="0.2">
      <c r="A417" s="189"/>
      <c r="B417" s="189"/>
      <c r="C417" s="189"/>
      <c r="D417" s="189"/>
      <c r="E417" s="189"/>
      <c r="F417" s="225" t="s">
        <v>312</v>
      </c>
      <c r="G417" s="225"/>
      <c r="H417" s="194">
        <v>12.5</v>
      </c>
    </row>
    <row r="418" spans="1:8" s="182" customFormat="1" x14ac:dyDescent="0.2">
      <c r="A418" s="189"/>
      <c r="B418" s="189"/>
      <c r="C418" s="189"/>
      <c r="D418" s="189"/>
      <c r="E418" s="189"/>
      <c r="F418" s="230"/>
      <c r="G418" s="230"/>
      <c r="H418" s="230"/>
    </row>
    <row r="419" spans="1:8" s="182" customFormat="1" x14ac:dyDescent="0.2">
      <c r="A419" s="231" t="s">
        <v>475</v>
      </c>
      <c r="B419" s="231"/>
      <c r="C419" s="231"/>
      <c r="D419" s="231"/>
      <c r="E419" s="231"/>
      <c r="F419" s="231"/>
      <c r="G419" s="231"/>
      <c r="H419" s="231"/>
    </row>
    <row r="420" spans="1:8" s="182" customFormat="1" x14ac:dyDescent="0.2">
      <c r="A420" s="228" t="s">
        <v>476</v>
      </c>
      <c r="B420" s="228"/>
      <c r="C420" s="229" t="s">
        <v>315</v>
      </c>
      <c r="D420" s="229"/>
      <c r="E420" s="183" t="s">
        <v>296</v>
      </c>
      <c r="F420" s="183" t="s">
        <v>316</v>
      </c>
      <c r="G420" s="183" t="s">
        <v>317</v>
      </c>
      <c r="H420" s="183" t="s">
        <v>146</v>
      </c>
    </row>
    <row r="421" spans="1:8" s="182" customFormat="1" ht="33.75" x14ac:dyDescent="0.2">
      <c r="A421" s="195" t="s">
        <v>477</v>
      </c>
      <c r="B421" s="196" t="s">
        <v>478</v>
      </c>
      <c r="C421" s="226" t="s">
        <v>11</v>
      </c>
      <c r="D421" s="226"/>
      <c r="E421" s="195" t="s">
        <v>144</v>
      </c>
      <c r="F421" s="197">
        <v>1</v>
      </c>
      <c r="G421" s="198">
        <v>0.65</v>
      </c>
      <c r="H421" s="198">
        <v>0.65</v>
      </c>
    </row>
    <row r="422" spans="1:8" s="182" customFormat="1" ht="22.5" x14ac:dyDescent="0.2">
      <c r="A422" s="195" t="s">
        <v>479</v>
      </c>
      <c r="B422" s="196" t="s">
        <v>480</v>
      </c>
      <c r="C422" s="226" t="s">
        <v>11</v>
      </c>
      <c r="D422" s="226"/>
      <c r="E422" s="195" t="s">
        <v>144</v>
      </c>
      <c r="F422" s="197">
        <v>1</v>
      </c>
      <c r="G422" s="198">
        <v>1.2</v>
      </c>
      <c r="H422" s="198">
        <v>1.2</v>
      </c>
    </row>
    <row r="423" spans="1:8" s="182" customFormat="1" ht="33.75" x14ac:dyDescent="0.2">
      <c r="A423" s="195" t="s">
        <v>481</v>
      </c>
      <c r="B423" s="196" t="s">
        <v>482</v>
      </c>
      <c r="C423" s="226" t="s">
        <v>11</v>
      </c>
      <c r="D423" s="226"/>
      <c r="E423" s="195" t="s">
        <v>144</v>
      </c>
      <c r="F423" s="197">
        <v>1</v>
      </c>
      <c r="G423" s="198">
        <v>0.01</v>
      </c>
      <c r="H423" s="198">
        <v>0.01</v>
      </c>
    </row>
    <row r="424" spans="1:8" s="182" customFormat="1" ht="22.5" x14ac:dyDescent="0.2">
      <c r="A424" s="195" t="s">
        <v>483</v>
      </c>
      <c r="B424" s="196" t="s">
        <v>484</v>
      </c>
      <c r="C424" s="226" t="s">
        <v>11</v>
      </c>
      <c r="D424" s="226"/>
      <c r="E424" s="195" t="s">
        <v>144</v>
      </c>
      <c r="F424" s="197">
        <v>1</v>
      </c>
      <c r="G424" s="198">
        <v>7.0000000000000007E-2</v>
      </c>
      <c r="H424" s="198">
        <v>7.0000000000000007E-2</v>
      </c>
    </row>
    <row r="425" spans="1:8" s="182" customFormat="1" x14ac:dyDescent="0.2">
      <c r="A425" s="189"/>
      <c r="B425" s="189"/>
      <c r="C425" s="189"/>
      <c r="D425" s="189"/>
      <c r="E425" s="189"/>
      <c r="F425" s="227" t="s">
        <v>485</v>
      </c>
      <c r="G425" s="227"/>
      <c r="H425" s="199">
        <v>1.93</v>
      </c>
    </row>
    <row r="426" spans="1:8" s="182" customFormat="1" x14ac:dyDescent="0.2">
      <c r="A426" s="228" t="s">
        <v>486</v>
      </c>
      <c r="B426" s="228"/>
      <c r="C426" s="229" t="s">
        <v>315</v>
      </c>
      <c r="D426" s="229"/>
      <c r="E426" s="183" t="s">
        <v>296</v>
      </c>
      <c r="F426" s="183" t="s">
        <v>316</v>
      </c>
      <c r="G426" s="183" t="s">
        <v>317</v>
      </c>
      <c r="H426" s="183" t="s">
        <v>146</v>
      </c>
    </row>
    <row r="427" spans="1:8" s="182" customFormat="1" ht="22.5" x14ac:dyDescent="0.2">
      <c r="A427" s="195" t="s">
        <v>487</v>
      </c>
      <c r="B427" s="196" t="s">
        <v>488</v>
      </c>
      <c r="C427" s="226" t="s">
        <v>11</v>
      </c>
      <c r="D427" s="226"/>
      <c r="E427" s="195" t="s">
        <v>144</v>
      </c>
      <c r="F427" s="197">
        <v>1</v>
      </c>
      <c r="G427" s="198">
        <v>126.43</v>
      </c>
      <c r="H427" s="198">
        <v>126.43</v>
      </c>
    </row>
    <row r="428" spans="1:8" s="182" customFormat="1" x14ac:dyDescent="0.2">
      <c r="A428" s="189"/>
      <c r="B428" s="189"/>
      <c r="C428" s="189"/>
      <c r="D428" s="189"/>
      <c r="E428" s="189"/>
      <c r="F428" s="227" t="s">
        <v>489</v>
      </c>
      <c r="G428" s="227"/>
      <c r="H428" s="199">
        <v>126.43</v>
      </c>
    </row>
    <row r="429" spans="1:8" s="182" customFormat="1" x14ac:dyDescent="0.2">
      <c r="A429" s="228" t="s">
        <v>321</v>
      </c>
      <c r="B429" s="228"/>
      <c r="C429" s="229" t="s">
        <v>315</v>
      </c>
      <c r="D429" s="229"/>
      <c r="E429" s="183" t="s">
        <v>296</v>
      </c>
      <c r="F429" s="183" t="s">
        <v>316</v>
      </c>
      <c r="G429" s="183" t="s">
        <v>317</v>
      </c>
      <c r="H429" s="183" t="s">
        <v>146</v>
      </c>
    </row>
    <row r="430" spans="1:8" s="182" customFormat="1" ht="33.75" x14ac:dyDescent="0.2">
      <c r="A430" s="195" t="s">
        <v>490</v>
      </c>
      <c r="B430" s="196" t="s">
        <v>491</v>
      </c>
      <c r="C430" s="226" t="s">
        <v>11</v>
      </c>
      <c r="D430" s="226"/>
      <c r="E430" s="195" t="s">
        <v>144</v>
      </c>
      <c r="F430" s="197">
        <v>1</v>
      </c>
      <c r="G430" s="198">
        <v>1.86</v>
      </c>
      <c r="H430" s="198">
        <v>1.86</v>
      </c>
    </row>
    <row r="431" spans="1:8" s="182" customFormat="1" x14ac:dyDescent="0.2">
      <c r="A431" s="189"/>
      <c r="B431" s="189"/>
      <c r="C431" s="189"/>
      <c r="D431" s="189"/>
      <c r="E431" s="189"/>
      <c r="F431" s="227" t="s">
        <v>332</v>
      </c>
      <c r="G431" s="227"/>
      <c r="H431" s="199">
        <v>1.86</v>
      </c>
    </row>
    <row r="432" spans="1:8" s="182" customFormat="1" x14ac:dyDescent="0.2">
      <c r="A432" s="189"/>
      <c r="B432" s="189"/>
      <c r="C432" s="189"/>
      <c r="D432" s="189"/>
      <c r="E432" s="189"/>
      <c r="F432" s="225" t="s">
        <v>307</v>
      </c>
      <c r="G432" s="225"/>
      <c r="H432" s="194">
        <v>130.22</v>
      </c>
    </row>
    <row r="433" spans="1:8" s="182" customFormat="1" x14ac:dyDescent="0.2">
      <c r="A433" s="189"/>
      <c r="B433" s="189"/>
      <c r="C433" s="189"/>
      <c r="D433" s="189"/>
      <c r="E433" s="189"/>
      <c r="F433" s="225" t="s">
        <v>308</v>
      </c>
      <c r="G433" s="225"/>
      <c r="H433" s="194">
        <v>61.43</v>
      </c>
    </row>
    <row r="434" spans="1:8" s="182" customFormat="1" x14ac:dyDescent="0.2">
      <c r="A434" s="189"/>
      <c r="B434" s="189"/>
      <c r="C434" s="189"/>
      <c r="D434" s="189"/>
      <c r="E434" s="189"/>
      <c r="F434" s="225" t="s">
        <v>309</v>
      </c>
      <c r="G434" s="225"/>
      <c r="H434" s="194">
        <v>68.790000000000006</v>
      </c>
    </row>
    <row r="435" spans="1:8" s="182" customFormat="1" x14ac:dyDescent="0.2">
      <c r="A435" s="189"/>
      <c r="B435" s="189"/>
      <c r="C435" s="189"/>
      <c r="D435" s="189"/>
      <c r="E435" s="189"/>
      <c r="F435" s="225" t="s">
        <v>310</v>
      </c>
      <c r="G435" s="225"/>
      <c r="H435" s="194">
        <v>130.22</v>
      </c>
    </row>
    <row r="436" spans="1:8" s="182" customFormat="1" x14ac:dyDescent="0.2">
      <c r="A436" s="189"/>
      <c r="B436" s="189"/>
      <c r="C436" s="189"/>
      <c r="D436" s="189"/>
      <c r="E436" s="189"/>
      <c r="F436" s="225" t="s">
        <v>311</v>
      </c>
      <c r="G436" s="225"/>
      <c r="H436" s="194">
        <v>27.15</v>
      </c>
    </row>
    <row r="437" spans="1:8" s="182" customFormat="1" x14ac:dyDescent="0.2">
      <c r="A437" s="189"/>
      <c r="B437" s="189"/>
      <c r="C437" s="189"/>
      <c r="D437" s="189"/>
      <c r="E437" s="189"/>
      <c r="F437" s="225" t="s">
        <v>312</v>
      </c>
      <c r="G437" s="225"/>
      <c r="H437" s="194">
        <v>157.37</v>
      </c>
    </row>
    <row r="438" spans="1:8" s="182" customFormat="1" x14ac:dyDescent="0.2">
      <c r="A438" s="189"/>
      <c r="B438" s="189"/>
      <c r="C438" s="189"/>
      <c r="D438" s="189"/>
      <c r="E438" s="189"/>
      <c r="F438" s="230"/>
      <c r="G438" s="230"/>
      <c r="H438" s="230"/>
    </row>
    <row r="439" spans="1:8" s="182" customFormat="1" x14ac:dyDescent="0.2">
      <c r="A439" s="231" t="s">
        <v>492</v>
      </c>
      <c r="B439" s="231"/>
      <c r="C439" s="231"/>
      <c r="D439" s="231"/>
      <c r="E439" s="231"/>
      <c r="F439" s="231"/>
      <c r="G439" s="231"/>
      <c r="H439" s="231"/>
    </row>
    <row r="440" spans="1:8" s="182" customFormat="1" x14ac:dyDescent="0.2">
      <c r="A440" s="228" t="s">
        <v>476</v>
      </c>
      <c r="B440" s="228"/>
      <c r="C440" s="229" t="s">
        <v>315</v>
      </c>
      <c r="D440" s="229"/>
      <c r="E440" s="183" t="s">
        <v>296</v>
      </c>
      <c r="F440" s="183" t="s">
        <v>316</v>
      </c>
      <c r="G440" s="183" t="s">
        <v>317</v>
      </c>
      <c r="H440" s="183" t="s">
        <v>146</v>
      </c>
    </row>
    <row r="441" spans="1:8" s="182" customFormat="1" ht="33.75" x14ac:dyDescent="0.2">
      <c r="A441" s="195" t="s">
        <v>493</v>
      </c>
      <c r="B441" s="196" t="s">
        <v>494</v>
      </c>
      <c r="C441" s="226" t="s">
        <v>11</v>
      </c>
      <c r="D441" s="226"/>
      <c r="E441" s="195" t="s">
        <v>144</v>
      </c>
      <c r="F441" s="197">
        <v>1</v>
      </c>
      <c r="G441" s="198">
        <v>1.08</v>
      </c>
      <c r="H441" s="198">
        <v>1.08</v>
      </c>
    </row>
    <row r="442" spans="1:8" s="182" customFormat="1" ht="22.5" x14ac:dyDescent="0.2">
      <c r="A442" s="195" t="s">
        <v>479</v>
      </c>
      <c r="B442" s="196" t="s">
        <v>480</v>
      </c>
      <c r="C442" s="226" t="s">
        <v>11</v>
      </c>
      <c r="D442" s="226"/>
      <c r="E442" s="195" t="s">
        <v>144</v>
      </c>
      <c r="F442" s="197">
        <v>1</v>
      </c>
      <c r="G442" s="198">
        <v>1.2</v>
      </c>
      <c r="H442" s="198">
        <v>1.2</v>
      </c>
    </row>
    <row r="443" spans="1:8" s="182" customFormat="1" ht="33.75" x14ac:dyDescent="0.2">
      <c r="A443" s="195" t="s">
        <v>495</v>
      </c>
      <c r="B443" s="196" t="s">
        <v>496</v>
      </c>
      <c r="C443" s="226" t="s">
        <v>11</v>
      </c>
      <c r="D443" s="226"/>
      <c r="E443" s="195" t="s">
        <v>144</v>
      </c>
      <c r="F443" s="197">
        <v>1</v>
      </c>
      <c r="G443" s="198">
        <v>7.0000000000000007E-2</v>
      </c>
      <c r="H443" s="198">
        <v>7.0000000000000007E-2</v>
      </c>
    </row>
    <row r="444" spans="1:8" s="182" customFormat="1" ht="22.5" x14ac:dyDescent="0.2">
      <c r="A444" s="195" t="s">
        <v>483</v>
      </c>
      <c r="B444" s="196" t="s">
        <v>484</v>
      </c>
      <c r="C444" s="226" t="s">
        <v>11</v>
      </c>
      <c r="D444" s="226"/>
      <c r="E444" s="195" t="s">
        <v>144</v>
      </c>
      <c r="F444" s="197">
        <v>1</v>
      </c>
      <c r="G444" s="198">
        <v>7.0000000000000007E-2</v>
      </c>
      <c r="H444" s="198">
        <v>7.0000000000000007E-2</v>
      </c>
    </row>
    <row r="445" spans="1:8" s="182" customFormat="1" x14ac:dyDescent="0.2">
      <c r="A445" s="189"/>
      <c r="B445" s="189"/>
      <c r="C445" s="189"/>
      <c r="D445" s="189"/>
      <c r="E445" s="189"/>
      <c r="F445" s="227" t="s">
        <v>485</v>
      </c>
      <c r="G445" s="227"/>
      <c r="H445" s="199">
        <v>2.42</v>
      </c>
    </row>
    <row r="446" spans="1:8" s="182" customFormat="1" x14ac:dyDescent="0.2">
      <c r="A446" s="228" t="s">
        <v>486</v>
      </c>
      <c r="B446" s="228"/>
      <c r="C446" s="229" t="s">
        <v>315</v>
      </c>
      <c r="D446" s="229"/>
      <c r="E446" s="183" t="s">
        <v>296</v>
      </c>
      <c r="F446" s="183" t="s">
        <v>316</v>
      </c>
      <c r="G446" s="183" t="s">
        <v>317</v>
      </c>
      <c r="H446" s="183" t="s">
        <v>146</v>
      </c>
    </row>
    <row r="447" spans="1:8" s="182" customFormat="1" x14ac:dyDescent="0.2">
      <c r="A447" s="195" t="s">
        <v>497</v>
      </c>
      <c r="B447" s="196" t="s">
        <v>498</v>
      </c>
      <c r="C447" s="226" t="s">
        <v>11</v>
      </c>
      <c r="D447" s="226"/>
      <c r="E447" s="195" t="s">
        <v>144</v>
      </c>
      <c r="F447" s="197">
        <v>1</v>
      </c>
      <c r="G447" s="198">
        <v>37.22</v>
      </c>
      <c r="H447" s="198">
        <v>37.22</v>
      </c>
    </row>
    <row r="448" spans="1:8" s="182" customFormat="1" x14ac:dyDescent="0.2">
      <c r="A448" s="189"/>
      <c r="B448" s="189"/>
      <c r="C448" s="189"/>
      <c r="D448" s="189"/>
      <c r="E448" s="189"/>
      <c r="F448" s="227" t="s">
        <v>489</v>
      </c>
      <c r="G448" s="227"/>
      <c r="H448" s="199">
        <v>37.22</v>
      </c>
    </row>
    <row r="449" spans="1:8" s="182" customFormat="1" x14ac:dyDescent="0.2">
      <c r="A449" s="228" t="s">
        <v>321</v>
      </c>
      <c r="B449" s="228"/>
      <c r="C449" s="229" t="s">
        <v>315</v>
      </c>
      <c r="D449" s="229"/>
      <c r="E449" s="183" t="s">
        <v>296</v>
      </c>
      <c r="F449" s="183" t="s">
        <v>316</v>
      </c>
      <c r="G449" s="183" t="s">
        <v>317</v>
      </c>
      <c r="H449" s="183" t="s">
        <v>146</v>
      </c>
    </row>
    <row r="450" spans="1:8" s="182" customFormat="1" ht="33.75" x14ac:dyDescent="0.2">
      <c r="A450" s="195" t="s">
        <v>499</v>
      </c>
      <c r="B450" s="196" t="s">
        <v>500</v>
      </c>
      <c r="C450" s="226" t="s">
        <v>11</v>
      </c>
      <c r="D450" s="226"/>
      <c r="E450" s="195" t="s">
        <v>144</v>
      </c>
      <c r="F450" s="197">
        <v>1</v>
      </c>
      <c r="G450" s="198">
        <v>0.78</v>
      </c>
      <c r="H450" s="198">
        <v>0.78</v>
      </c>
    </row>
    <row r="451" spans="1:8" s="182" customFormat="1" x14ac:dyDescent="0.2">
      <c r="A451" s="189"/>
      <c r="B451" s="189"/>
      <c r="C451" s="189"/>
      <c r="D451" s="189"/>
      <c r="E451" s="189"/>
      <c r="F451" s="227" t="s">
        <v>332</v>
      </c>
      <c r="G451" s="227"/>
      <c r="H451" s="199">
        <v>0.78</v>
      </c>
    </row>
    <row r="452" spans="1:8" s="182" customFormat="1" x14ac:dyDescent="0.2">
      <c r="A452" s="189"/>
      <c r="B452" s="189"/>
      <c r="C452" s="189"/>
      <c r="D452" s="189"/>
      <c r="E452" s="189"/>
      <c r="F452" s="225" t="s">
        <v>307</v>
      </c>
      <c r="G452" s="225"/>
      <c r="H452" s="194">
        <v>40.42</v>
      </c>
    </row>
    <row r="453" spans="1:8" s="182" customFormat="1" x14ac:dyDescent="0.2">
      <c r="A453" s="189"/>
      <c r="B453" s="189"/>
      <c r="C453" s="189"/>
      <c r="D453" s="189"/>
      <c r="E453" s="189"/>
      <c r="F453" s="225" t="s">
        <v>308</v>
      </c>
      <c r="G453" s="225"/>
      <c r="H453" s="194">
        <v>20.04</v>
      </c>
    </row>
    <row r="454" spans="1:8" s="182" customFormat="1" x14ac:dyDescent="0.2">
      <c r="A454" s="189"/>
      <c r="B454" s="189"/>
      <c r="C454" s="189"/>
      <c r="D454" s="189"/>
      <c r="E454" s="189"/>
      <c r="F454" s="225" t="s">
        <v>309</v>
      </c>
      <c r="G454" s="225"/>
      <c r="H454" s="194">
        <v>20.38</v>
      </c>
    </row>
    <row r="455" spans="1:8" s="182" customFormat="1" x14ac:dyDescent="0.2">
      <c r="A455" s="189"/>
      <c r="B455" s="189"/>
      <c r="C455" s="189"/>
      <c r="D455" s="189"/>
      <c r="E455" s="189"/>
      <c r="F455" s="225" t="s">
        <v>310</v>
      </c>
      <c r="G455" s="225"/>
      <c r="H455" s="194">
        <v>40.42</v>
      </c>
    </row>
    <row r="456" spans="1:8" s="182" customFormat="1" x14ac:dyDescent="0.2">
      <c r="A456" s="189"/>
      <c r="B456" s="189"/>
      <c r="C456" s="189"/>
      <c r="D456" s="189"/>
      <c r="E456" s="189"/>
      <c r="F456" s="225" t="s">
        <v>311</v>
      </c>
      <c r="G456" s="225"/>
      <c r="H456" s="194">
        <v>8.43</v>
      </c>
    </row>
    <row r="457" spans="1:8" s="182" customFormat="1" x14ac:dyDescent="0.2">
      <c r="A457" s="189"/>
      <c r="B457" s="189"/>
      <c r="C457" s="189"/>
      <c r="D457" s="189"/>
      <c r="E457" s="189"/>
      <c r="F457" s="225" t="s">
        <v>312</v>
      </c>
      <c r="G457" s="225"/>
      <c r="H457" s="194">
        <v>48.85</v>
      </c>
    </row>
    <row r="458" spans="1:8" s="182" customFormat="1" x14ac:dyDescent="0.2">
      <c r="A458" s="189"/>
      <c r="B458" s="189"/>
      <c r="C458" s="189"/>
      <c r="D458" s="189"/>
      <c r="E458" s="189"/>
      <c r="F458" s="230"/>
      <c r="G458" s="230"/>
      <c r="H458" s="230"/>
    </row>
    <row r="459" spans="1:8" s="182" customFormat="1" x14ac:dyDescent="0.2">
      <c r="A459" s="231" t="s">
        <v>501</v>
      </c>
      <c r="B459" s="231"/>
      <c r="C459" s="231"/>
      <c r="D459" s="231"/>
      <c r="E459" s="231"/>
      <c r="F459" s="231"/>
      <c r="G459" s="231"/>
      <c r="H459" s="231"/>
    </row>
    <row r="460" spans="1:8" s="182" customFormat="1" x14ac:dyDescent="0.2">
      <c r="A460" s="234" t="s">
        <v>285</v>
      </c>
      <c r="B460" s="234"/>
      <c r="C460" s="235" t="s">
        <v>286</v>
      </c>
      <c r="D460" s="229" t="s">
        <v>287</v>
      </c>
      <c r="E460" s="229"/>
      <c r="F460" s="229" t="s">
        <v>288</v>
      </c>
      <c r="G460" s="229"/>
      <c r="H460" s="229" t="s">
        <v>289</v>
      </c>
    </row>
    <row r="461" spans="1:8" s="182" customFormat="1" x14ac:dyDescent="0.2">
      <c r="A461" s="234"/>
      <c r="B461" s="234"/>
      <c r="C461" s="235"/>
      <c r="D461" s="183" t="s">
        <v>290</v>
      </c>
      <c r="E461" s="183" t="s">
        <v>291</v>
      </c>
      <c r="F461" s="183" t="s">
        <v>290</v>
      </c>
      <c r="G461" s="183" t="s">
        <v>291</v>
      </c>
      <c r="H461" s="229"/>
    </row>
    <row r="462" spans="1:8" s="182" customFormat="1" x14ac:dyDescent="0.2">
      <c r="A462" s="184" t="s">
        <v>292</v>
      </c>
      <c r="B462" s="185" t="s">
        <v>293</v>
      </c>
      <c r="C462" s="186">
        <v>1</v>
      </c>
      <c r="D462" s="187">
        <v>1</v>
      </c>
      <c r="E462" s="187">
        <v>0</v>
      </c>
      <c r="F462" s="188">
        <v>258.65129999999999</v>
      </c>
      <c r="G462" s="188">
        <v>109.92489999999999</v>
      </c>
      <c r="H462" s="188">
        <v>258.65129999999999</v>
      </c>
    </row>
    <row r="463" spans="1:8" s="182" customFormat="1" x14ac:dyDescent="0.2">
      <c r="A463" s="189"/>
      <c r="B463" s="189"/>
      <c r="C463" s="189"/>
      <c r="D463" s="189"/>
      <c r="E463" s="189"/>
      <c r="F463" s="225" t="s">
        <v>294</v>
      </c>
      <c r="G463" s="225"/>
      <c r="H463" s="190">
        <v>258.65129999999999</v>
      </c>
    </row>
    <row r="464" spans="1:8" s="182" customFormat="1" x14ac:dyDescent="0.2">
      <c r="A464" s="228" t="s">
        <v>295</v>
      </c>
      <c r="B464" s="228"/>
      <c r="C464" s="228"/>
      <c r="D464" s="228"/>
      <c r="E464" s="183" t="s">
        <v>296</v>
      </c>
      <c r="F464" s="183" t="s">
        <v>297</v>
      </c>
      <c r="G464" s="183" t="s">
        <v>298</v>
      </c>
      <c r="H464" s="183" t="s">
        <v>289</v>
      </c>
    </row>
    <row r="465" spans="1:8" s="182" customFormat="1" x14ac:dyDescent="0.2">
      <c r="A465" s="184" t="s">
        <v>299</v>
      </c>
      <c r="B465" s="233" t="s">
        <v>300</v>
      </c>
      <c r="C465" s="233"/>
      <c r="D465" s="233"/>
      <c r="E465" s="184" t="s">
        <v>144</v>
      </c>
      <c r="F465" s="186">
        <v>1</v>
      </c>
      <c r="G465" s="191">
        <v>22.95</v>
      </c>
      <c r="H465" s="191">
        <v>22.95</v>
      </c>
    </row>
    <row r="466" spans="1:8" s="182" customFormat="1" x14ac:dyDescent="0.2">
      <c r="A466" s="189"/>
      <c r="B466" s="189"/>
      <c r="C466" s="189"/>
      <c r="D466" s="189"/>
      <c r="E466" s="189"/>
      <c r="F466" s="225" t="s">
        <v>301</v>
      </c>
      <c r="G466" s="225"/>
      <c r="H466" s="192">
        <v>22.95</v>
      </c>
    </row>
    <row r="467" spans="1:8" s="182" customFormat="1" x14ac:dyDescent="0.2">
      <c r="A467" s="189"/>
      <c r="B467" s="189"/>
      <c r="C467" s="189"/>
      <c r="D467" s="189"/>
      <c r="E467" s="189"/>
      <c r="F467" s="225" t="s">
        <v>302</v>
      </c>
      <c r="G467" s="225"/>
      <c r="H467" s="188">
        <v>281.60129999999998</v>
      </c>
    </row>
    <row r="468" spans="1:8" s="182" customFormat="1" x14ac:dyDescent="0.2">
      <c r="A468" s="189"/>
      <c r="B468" s="189"/>
      <c r="C468" s="189"/>
      <c r="D468" s="189"/>
      <c r="E468" s="189"/>
      <c r="F468" s="225" t="s">
        <v>303</v>
      </c>
      <c r="G468" s="225"/>
      <c r="H468" s="193">
        <v>622.95000000000005</v>
      </c>
    </row>
    <row r="469" spans="1:8" s="182" customFormat="1" x14ac:dyDescent="0.2">
      <c r="A469" s="189"/>
      <c r="B469" s="189"/>
      <c r="C469" s="189"/>
      <c r="D469" s="189"/>
      <c r="E469" s="189"/>
      <c r="F469" s="225" t="s">
        <v>304</v>
      </c>
      <c r="G469" s="225"/>
      <c r="H469" s="188">
        <v>0.45200000000000001</v>
      </c>
    </row>
    <row r="470" spans="1:8" s="182" customFormat="1" x14ac:dyDescent="0.2">
      <c r="A470" s="189"/>
      <c r="B470" s="189"/>
      <c r="C470" s="189"/>
      <c r="D470" s="189"/>
      <c r="E470" s="189"/>
      <c r="F470" s="225" t="s">
        <v>305</v>
      </c>
      <c r="G470" s="225"/>
      <c r="H470" s="188">
        <v>6.4999999999999997E-3</v>
      </c>
    </row>
    <row r="471" spans="1:8" s="182" customFormat="1" x14ac:dyDescent="0.2">
      <c r="A471" s="189"/>
      <c r="B471" s="189"/>
      <c r="C471" s="189"/>
      <c r="D471" s="189"/>
      <c r="E471" s="189"/>
      <c r="F471" s="225" t="s">
        <v>306</v>
      </c>
      <c r="G471" s="225"/>
      <c r="H471" s="188">
        <v>0.45850000000000002</v>
      </c>
    </row>
    <row r="472" spans="1:8" s="182" customFormat="1" x14ac:dyDescent="0.2">
      <c r="A472" s="189"/>
      <c r="B472" s="189"/>
      <c r="C472" s="189"/>
      <c r="D472" s="189"/>
      <c r="E472" s="189"/>
      <c r="F472" s="225" t="s">
        <v>307</v>
      </c>
      <c r="G472" s="225"/>
      <c r="H472" s="194">
        <v>0.46</v>
      </c>
    </row>
    <row r="473" spans="1:8" s="182" customFormat="1" x14ac:dyDescent="0.2">
      <c r="A473" s="189"/>
      <c r="B473" s="189"/>
      <c r="C473" s="189"/>
      <c r="D473" s="189"/>
      <c r="E473" s="189"/>
      <c r="F473" s="225" t="s">
        <v>308</v>
      </c>
      <c r="G473" s="225"/>
      <c r="H473" s="194">
        <v>0.45</v>
      </c>
    </row>
    <row r="474" spans="1:8" s="182" customFormat="1" x14ac:dyDescent="0.2">
      <c r="A474" s="189"/>
      <c r="B474" s="189"/>
      <c r="C474" s="189"/>
      <c r="D474" s="189"/>
      <c r="E474" s="189"/>
      <c r="F474" s="225" t="s">
        <v>309</v>
      </c>
      <c r="G474" s="225"/>
      <c r="H474" s="194">
        <v>0.01</v>
      </c>
    </row>
    <row r="475" spans="1:8" s="182" customFormat="1" x14ac:dyDescent="0.2">
      <c r="A475" s="189"/>
      <c r="B475" s="189"/>
      <c r="C475" s="189"/>
      <c r="D475" s="189"/>
      <c r="E475" s="189"/>
      <c r="F475" s="225" t="s">
        <v>310</v>
      </c>
      <c r="G475" s="225"/>
      <c r="H475" s="194">
        <v>0.46</v>
      </c>
    </row>
    <row r="476" spans="1:8" s="182" customFormat="1" x14ac:dyDescent="0.2">
      <c r="A476" s="189"/>
      <c r="B476" s="189"/>
      <c r="C476" s="189"/>
      <c r="D476" s="189"/>
      <c r="E476" s="189"/>
      <c r="F476" s="225" t="s">
        <v>311</v>
      </c>
      <c r="G476" s="225"/>
      <c r="H476" s="194">
        <v>0.1</v>
      </c>
    </row>
    <row r="477" spans="1:8" s="182" customFormat="1" x14ac:dyDescent="0.2">
      <c r="A477" s="189"/>
      <c r="B477" s="189"/>
      <c r="C477" s="189"/>
      <c r="D477" s="189"/>
      <c r="E477" s="189"/>
      <c r="F477" s="225" t="s">
        <v>312</v>
      </c>
      <c r="G477" s="225"/>
      <c r="H477" s="194">
        <v>0.56000000000000005</v>
      </c>
    </row>
    <row r="478" spans="1:8" s="182" customFormat="1" x14ac:dyDescent="0.2">
      <c r="A478" s="189"/>
      <c r="B478" s="189"/>
      <c r="C478" s="189"/>
      <c r="D478" s="189"/>
      <c r="E478" s="189"/>
      <c r="F478" s="230"/>
      <c r="G478" s="230"/>
      <c r="H478" s="230"/>
    </row>
    <row r="479" spans="1:8" s="182" customFormat="1" x14ac:dyDescent="0.2">
      <c r="A479" s="231" t="s">
        <v>502</v>
      </c>
      <c r="B479" s="231"/>
      <c r="C479" s="231"/>
      <c r="D479" s="231"/>
      <c r="E479" s="231"/>
      <c r="F479" s="231"/>
      <c r="G479" s="231"/>
      <c r="H479" s="231"/>
    </row>
    <row r="480" spans="1:8" s="182" customFormat="1" x14ac:dyDescent="0.2">
      <c r="A480" s="228" t="s">
        <v>314</v>
      </c>
      <c r="B480" s="228"/>
      <c r="C480" s="229" t="s">
        <v>315</v>
      </c>
      <c r="D480" s="229"/>
      <c r="E480" s="183" t="s">
        <v>296</v>
      </c>
      <c r="F480" s="183" t="s">
        <v>316</v>
      </c>
      <c r="G480" s="183" t="s">
        <v>317</v>
      </c>
      <c r="H480" s="183" t="s">
        <v>146</v>
      </c>
    </row>
    <row r="481" spans="1:8" s="182" customFormat="1" ht="22.5" x14ac:dyDescent="0.2">
      <c r="A481" s="195" t="s">
        <v>318</v>
      </c>
      <c r="B481" s="196" t="s">
        <v>319</v>
      </c>
      <c r="C481" s="226" t="s">
        <v>11</v>
      </c>
      <c r="D481" s="226"/>
      <c r="E481" s="195" t="s">
        <v>144</v>
      </c>
      <c r="F481" s="197">
        <v>1</v>
      </c>
      <c r="G481" s="198">
        <v>33.81</v>
      </c>
      <c r="H481" s="198">
        <v>33.81</v>
      </c>
    </row>
    <row r="482" spans="1:8" s="182" customFormat="1" x14ac:dyDescent="0.2">
      <c r="A482" s="189"/>
      <c r="B482" s="189"/>
      <c r="C482" s="189"/>
      <c r="D482" s="189"/>
      <c r="E482" s="189"/>
      <c r="F482" s="227" t="s">
        <v>320</v>
      </c>
      <c r="G482" s="227"/>
      <c r="H482" s="199">
        <v>33.81</v>
      </c>
    </row>
    <row r="483" spans="1:8" s="182" customFormat="1" x14ac:dyDescent="0.2">
      <c r="A483" s="228" t="s">
        <v>321</v>
      </c>
      <c r="B483" s="228"/>
      <c r="C483" s="229" t="s">
        <v>315</v>
      </c>
      <c r="D483" s="229"/>
      <c r="E483" s="183" t="s">
        <v>296</v>
      </c>
      <c r="F483" s="183" t="s">
        <v>316</v>
      </c>
      <c r="G483" s="183" t="s">
        <v>317</v>
      </c>
      <c r="H483" s="183" t="s">
        <v>146</v>
      </c>
    </row>
    <row r="484" spans="1:8" s="182" customFormat="1" ht="56.25" x14ac:dyDescent="0.2">
      <c r="A484" s="195" t="s">
        <v>322</v>
      </c>
      <c r="B484" s="196" t="s">
        <v>323</v>
      </c>
      <c r="C484" s="226" t="s">
        <v>11</v>
      </c>
      <c r="D484" s="226"/>
      <c r="E484" s="195" t="s">
        <v>144</v>
      </c>
      <c r="F484" s="197">
        <v>1</v>
      </c>
      <c r="G484" s="198">
        <v>24.21</v>
      </c>
      <c r="H484" s="198">
        <v>24.21</v>
      </c>
    </row>
    <row r="485" spans="1:8" s="182" customFormat="1" ht="67.5" x14ac:dyDescent="0.2">
      <c r="A485" s="195" t="s">
        <v>324</v>
      </c>
      <c r="B485" s="196" t="s">
        <v>325</v>
      </c>
      <c r="C485" s="226" t="s">
        <v>11</v>
      </c>
      <c r="D485" s="226"/>
      <c r="E485" s="195" t="s">
        <v>144</v>
      </c>
      <c r="F485" s="197">
        <v>1</v>
      </c>
      <c r="G485" s="198">
        <v>3.94</v>
      </c>
      <c r="H485" s="198">
        <v>3.94</v>
      </c>
    </row>
    <row r="486" spans="1:8" s="182" customFormat="1" ht="56.25" x14ac:dyDescent="0.2">
      <c r="A486" s="195" t="s">
        <v>326</v>
      </c>
      <c r="B486" s="196" t="s">
        <v>327</v>
      </c>
      <c r="C486" s="226" t="s">
        <v>11</v>
      </c>
      <c r="D486" s="226"/>
      <c r="E486" s="195" t="s">
        <v>144</v>
      </c>
      <c r="F486" s="197">
        <v>1</v>
      </c>
      <c r="G486" s="198">
        <v>9.77</v>
      </c>
      <c r="H486" s="198">
        <v>9.77</v>
      </c>
    </row>
    <row r="487" spans="1:8" s="182" customFormat="1" ht="56.25" x14ac:dyDescent="0.2">
      <c r="A487" s="195" t="s">
        <v>328</v>
      </c>
      <c r="B487" s="196" t="s">
        <v>329</v>
      </c>
      <c r="C487" s="226" t="s">
        <v>11</v>
      </c>
      <c r="D487" s="226"/>
      <c r="E487" s="195" t="s">
        <v>144</v>
      </c>
      <c r="F487" s="197">
        <v>1</v>
      </c>
      <c r="G487" s="198">
        <v>44.66</v>
      </c>
      <c r="H487" s="198">
        <v>44.66</v>
      </c>
    </row>
    <row r="488" spans="1:8" s="182" customFormat="1" ht="67.5" x14ac:dyDescent="0.2">
      <c r="A488" s="195" t="s">
        <v>330</v>
      </c>
      <c r="B488" s="196" t="s">
        <v>331</v>
      </c>
      <c r="C488" s="226" t="s">
        <v>11</v>
      </c>
      <c r="D488" s="226"/>
      <c r="E488" s="195" t="s">
        <v>144</v>
      </c>
      <c r="F488" s="197">
        <v>1</v>
      </c>
      <c r="G488" s="198">
        <v>127.25</v>
      </c>
      <c r="H488" s="198">
        <v>127.25</v>
      </c>
    </row>
    <row r="489" spans="1:8" s="182" customFormat="1" x14ac:dyDescent="0.2">
      <c r="A489" s="189"/>
      <c r="B489" s="189"/>
      <c r="C489" s="189"/>
      <c r="D489" s="189"/>
      <c r="E489" s="189"/>
      <c r="F489" s="227" t="s">
        <v>332</v>
      </c>
      <c r="G489" s="227"/>
      <c r="H489" s="199">
        <v>209.83</v>
      </c>
    </row>
    <row r="490" spans="1:8" s="182" customFormat="1" x14ac:dyDescent="0.2">
      <c r="A490" s="189"/>
      <c r="B490" s="189"/>
      <c r="C490" s="189"/>
      <c r="D490" s="189"/>
      <c r="E490" s="189"/>
      <c r="F490" s="225" t="s">
        <v>307</v>
      </c>
      <c r="G490" s="225"/>
      <c r="H490" s="194">
        <v>243.64</v>
      </c>
    </row>
    <row r="491" spans="1:8" s="182" customFormat="1" x14ac:dyDescent="0.2">
      <c r="A491" s="189"/>
      <c r="B491" s="189"/>
      <c r="C491" s="189"/>
      <c r="D491" s="189"/>
      <c r="E491" s="189"/>
      <c r="F491" s="225" t="s">
        <v>308</v>
      </c>
      <c r="G491" s="225"/>
      <c r="H491" s="194">
        <v>229.01</v>
      </c>
    </row>
    <row r="492" spans="1:8" s="182" customFormat="1" x14ac:dyDescent="0.2">
      <c r="A492" s="189"/>
      <c r="B492" s="189"/>
      <c r="C492" s="189"/>
      <c r="D492" s="189"/>
      <c r="E492" s="189"/>
      <c r="F492" s="225" t="s">
        <v>309</v>
      </c>
      <c r="G492" s="225"/>
      <c r="H492" s="194">
        <v>14.63</v>
      </c>
    </row>
    <row r="493" spans="1:8" s="182" customFormat="1" x14ac:dyDescent="0.2">
      <c r="A493" s="189"/>
      <c r="B493" s="189"/>
      <c r="C493" s="189"/>
      <c r="D493" s="189"/>
      <c r="E493" s="189"/>
      <c r="F493" s="225" t="s">
        <v>310</v>
      </c>
      <c r="G493" s="225"/>
      <c r="H493" s="194">
        <v>243.64</v>
      </c>
    </row>
    <row r="494" spans="1:8" s="182" customFormat="1" x14ac:dyDescent="0.2">
      <c r="A494" s="189"/>
      <c r="B494" s="189"/>
      <c r="C494" s="189"/>
      <c r="D494" s="189"/>
      <c r="E494" s="189"/>
      <c r="F494" s="225" t="s">
        <v>311</v>
      </c>
      <c r="G494" s="225"/>
      <c r="H494" s="194">
        <v>50.8</v>
      </c>
    </row>
    <row r="495" spans="1:8" s="182" customFormat="1" x14ac:dyDescent="0.2">
      <c r="A495" s="189"/>
      <c r="B495" s="189"/>
      <c r="C495" s="189"/>
      <c r="D495" s="189"/>
      <c r="E495" s="189"/>
      <c r="F495" s="225" t="s">
        <v>312</v>
      </c>
      <c r="G495" s="225"/>
      <c r="H495" s="194">
        <v>294.44</v>
      </c>
    </row>
    <row r="496" spans="1:8" s="182" customFormat="1" x14ac:dyDescent="0.2">
      <c r="A496" s="189"/>
      <c r="B496" s="189"/>
      <c r="C496" s="189"/>
      <c r="D496" s="189"/>
      <c r="E496" s="189"/>
      <c r="F496" s="230"/>
      <c r="G496" s="230"/>
      <c r="H496" s="230"/>
    </row>
    <row r="497" spans="1:8" s="182" customFormat="1" x14ac:dyDescent="0.2">
      <c r="A497" s="231" t="s">
        <v>503</v>
      </c>
      <c r="B497" s="231"/>
      <c r="C497" s="231"/>
      <c r="D497" s="231"/>
      <c r="E497" s="231"/>
      <c r="F497" s="231"/>
      <c r="G497" s="231"/>
      <c r="H497" s="231"/>
    </row>
    <row r="498" spans="1:8" s="182" customFormat="1" x14ac:dyDescent="0.2">
      <c r="A498" s="228" t="s">
        <v>314</v>
      </c>
      <c r="B498" s="228"/>
      <c r="C498" s="229" t="s">
        <v>315</v>
      </c>
      <c r="D498" s="229"/>
      <c r="E498" s="183" t="s">
        <v>296</v>
      </c>
      <c r="F498" s="183" t="s">
        <v>316</v>
      </c>
      <c r="G498" s="183" t="s">
        <v>317</v>
      </c>
      <c r="H498" s="183" t="s">
        <v>146</v>
      </c>
    </row>
    <row r="499" spans="1:8" s="182" customFormat="1" ht="22.5" x14ac:dyDescent="0.2">
      <c r="A499" s="195" t="s">
        <v>334</v>
      </c>
      <c r="B499" s="196" t="s">
        <v>335</v>
      </c>
      <c r="C499" s="226" t="s">
        <v>11</v>
      </c>
      <c r="D499" s="226"/>
      <c r="E499" s="195" t="s">
        <v>144</v>
      </c>
      <c r="F499" s="197">
        <v>3.3300000000000003E-2</v>
      </c>
      <c r="G499" s="198">
        <v>19.14</v>
      </c>
      <c r="H499" s="198">
        <v>0.63</v>
      </c>
    </row>
    <row r="500" spans="1:8" s="182" customFormat="1" ht="22.5" x14ac:dyDescent="0.2">
      <c r="A500" s="195" t="s">
        <v>336</v>
      </c>
      <c r="B500" s="196" t="s">
        <v>337</v>
      </c>
      <c r="C500" s="226" t="s">
        <v>11</v>
      </c>
      <c r="D500" s="226"/>
      <c r="E500" s="195" t="s">
        <v>144</v>
      </c>
      <c r="F500" s="197">
        <v>1.67E-2</v>
      </c>
      <c r="G500" s="198">
        <v>40.22</v>
      </c>
      <c r="H500" s="198">
        <v>0.67</v>
      </c>
    </row>
    <row r="501" spans="1:8" s="182" customFormat="1" x14ac:dyDescent="0.2">
      <c r="A501" s="189"/>
      <c r="B501" s="189"/>
      <c r="C501" s="189"/>
      <c r="D501" s="189"/>
      <c r="E501" s="189"/>
      <c r="F501" s="227" t="s">
        <v>320</v>
      </c>
      <c r="G501" s="227"/>
      <c r="H501" s="199">
        <v>1.3</v>
      </c>
    </row>
    <row r="502" spans="1:8" s="182" customFormat="1" x14ac:dyDescent="0.2">
      <c r="A502" s="189"/>
      <c r="B502" s="189"/>
      <c r="C502" s="189"/>
      <c r="D502" s="189"/>
      <c r="E502" s="189"/>
      <c r="F502" s="225" t="s">
        <v>307</v>
      </c>
      <c r="G502" s="225"/>
      <c r="H502" s="194">
        <v>1.3</v>
      </c>
    </row>
    <row r="503" spans="1:8" s="182" customFormat="1" x14ac:dyDescent="0.2">
      <c r="A503" s="189"/>
      <c r="B503" s="189"/>
      <c r="C503" s="189"/>
      <c r="D503" s="189"/>
      <c r="E503" s="189"/>
      <c r="F503" s="225" t="s">
        <v>308</v>
      </c>
      <c r="G503" s="225"/>
      <c r="H503" s="194">
        <v>0.64</v>
      </c>
    </row>
    <row r="504" spans="1:8" s="182" customFormat="1" x14ac:dyDescent="0.2">
      <c r="A504" s="189"/>
      <c r="B504" s="189"/>
      <c r="C504" s="189"/>
      <c r="D504" s="189"/>
      <c r="E504" s="189"/>
      <c r="F504" s="225" t="s">
        <v>309</v>
      </c>
      <c r="G504" s="225"/>
      <c r="H504" s="194">
        <v>0.66</v>
      </c>
    </row>
    <row r="505" spans="1:8" s="182" customFormat="1" x14ac:dyDescent="0.2">
      <c r="A505" s="189"/>
      <c r="B505" s="189"/>
      <c r="C505" s="189"/>
      <c r="D505" s="189"/>
      <c r="E505" s="189"/>
      <c r="F505" s="225" t="s">
        <v>310</v>
      </c>
      <c r="G505" s="225"/>
      <c r="H505" s="194">
        <v>1.3</v>
      </c>
    </row>
    <row r="506" spans="1:8" s="182" customFormat="1" x14ac:dyDescent="0.2">
      <c r="A506" s="189"/>
      <c r="B506" s="189"/>
      <c r="C506" s="189"/>
      <c r="D506" s="189"/>
      <c r="E506" s="189"/>
      <c r="F506" s="225" t="s">
        <v>311</v>
      </c>
      <c r="G506" s="225"/>
      <c r="H506" s="194">
        <v>0.27</v>
      </c>
    </row>
    <row r="507" spans="1:8" s="182" customFormat="1" x14ac:dyDescent="0.2">
      <c r="A507" s="189"/>
      <c r="B507" s="189"/>
      <c r="C507" s="189"/>
      <c r="D507" s="189"/>
      <c r="E507" s="189"/>
      <c r="F507" s="225" t="s">
        <v>312</v>
      </c>
      <c r="G507" s="225"/>
      <c r="H507" s="194">
        <v>1.57</v>
      </c>
    </row>
    <row r="508" spans="1:8" s="182" customFormat="1" x14ac:dyDescent="0.2">
      <c r="A508" s="189"/>
      <c r="B508" s="189"/>
      <c r="C508" s="189"/>
      <c r="D508" s="189"/>
      <c r="E508" s="189"/>
      <c r="F508" s="230"/>
      <c r="G508" s="230"/>
      <c r="H508" s="230"/>
    </row>
    <row r="509" spans="1:8" s="182" customFormat="1" x14ac:dyDescent="0.2">
      <c r="A509" s="231" t="s">
        <v>504</v>
      </c>
      <c r="B509" s="231"/>
      <c r="C509" s="231"/>
      <c r="D509" s="231"/>
      <c r="E509" s="231"/>
      <c r="F509" s="231"/>
      <c r="G509" s="231"/>
      <c r="H509" s="231"/>
    </row>
    <row r="510" spans="1:8" s="182" customFormat="1" x14ac:dyDescent="0.2">
      <c r="A510" s="234" t="s">
        <v>285</v>
      </c>
      <c r="B510" s="234"/>
      <c r="C510" s="235" t="s">
        <v>286</v>
      </c>
      <c r="D510" s="229" t="s">
        <v>287</v>
      </c>
      <c r="E510" s="229"/>
      <c r="F510" s="229" t="s">
        <v>288</v>
      </c>
      <c r="G510" s="229"/>
      <c r="H510" s="229" t="s">
        <v>289</v>
      </c>
    </row>
    <row r="511" spans="1:8" s="182" customFormat="1" x14ac:dyDescent="0.2">
      <c r="A511" s="234"/>
      <c r="B511" s="234"/>
      <c r="C511" s="235"/>
      <c r="D511" s="183" t="s">
        <v>290</v>
      </c>
      <c r="E511" s="183" t="s">
        <v>291</v>
      </c>
      <c r="F511" s="183" t="s">
        <v>290</v>
      </c>
      <c r="G511" s="183" t="s">
        <v>291</v>
      </c>
      <c r="H511" s="229"/>
    </row>
    <row r="512" spans="1:8" s="182" customFormat="1" x14ac:dyDescent="0.2">
      <c r="A512" s="184" t="s">
        <v>339</v>
      </c>
      <c r="B512" s="185" t="s">
        <v>340</v>
      </c>
      <c r="C512" s="186">
        <v>1</v>
      </c>
      <c r="D512" s="187">
        <v>1</v>
      </c>
      <c r="E512" s="187">
        <v>0</v>
      </c>
      <c r="F512" s="188">
        <v>740.41409999999996</v>
      </c>
      <c r="G512" s="188">
        <v>311.07839999999999</v>
      </c>
      <c r="H512" s="188">
        <v>740.41409999999996</v>
      </c>
    </row>
    <row r="513" spans="1:8" s="182" customFormat="1" x14ac:dyDescent="0.2">
      <c r="A513" s="189"/>
      <c r="B513" s="189"/>
      <c r="C513" s="189"/>
      <c r="D513" s="189"/>
      <c r="E513" s="189"/>
      <c r="F513" s="225" t="s">
        <v>294</v>
      </c>
      <c r="G513" s="225"/>
      <c r="H513" s="190">
        <v>740.41409999999996</v>
      </c>
    </row>
    <row r="514" spans="1:8" s="182" customFormat="1" x14ac:dyDescent="0.2">
      <c r="A514" s="228" t="s">
        <v>295</v>
      </c>
      <c r="B514" s="228"/>
      <c r="C514" s="228"/>
      <c r="D514" s="228"/>
      <c r="E514" s="183" t="s">
        <v>296</v>
      </c>
      <c r="F514" s="183" t="s">
        <v>297</v>
      </c>
      <c r="G514" s="183" t="s">
        <v>298</v>
      </c>
      <c r="H514" s="183" t="s">
        <v>289</v>
      </c>
    </row>
    <row r="515" spans="1:8" s="182" customFormat="1" x14ac:dyDescent="0.2">
      <c r="A515" s="184" t="s">
        <v>299</v>
      </c>
      <c r="B515" s="233" t="s">
        <v>300</v>
      </c>
      <c r="C515" s="233"/>
      <c r="D515" s="233"/>
      <c r="E515" s="184" t="s">
        <v>144</v>
      </c>
      <c r="F515" s="186">
        <v>1</v>
      </c>
      <c r="G515" s="191">
        <v>22.95</v>
      </c>
      <c r="H515" s="191">
        <v>22.95</v>
      </c>
    </row>
    <row r="516" spans="1:8" s="182" customFormat="1" x14ac:dyDescent="0.2">
      <c r="A516" s="189"/>
      <c r="B516" s="189"/>
      <c r="C516" s="189"/>
      <c r="D516" s="189"/>
      <c r="E516" s="189"/>
      <c r="F516" s="225" t="s">
        <v>301</v>
      </c>
      <c r="G516" s="225"/>
      <c r="H516" s="192">
        <v>22.95</v>
      </c>
    </row>
    <row r="517" spans="1:8" s="182" customFormat="1" x14ac:dyDescent="0.2">
      <c r="A517" s="189"/>
      <c r="B517" s="189"/>
      <c r="C517" s="189"/>
      <c r="D517" s="189"/>
      <c r="E517" s="189"/>
      <c r="F517" s="225" t="s">
        <v>302</v>
      </c>
      <c r="G517" s="225"/>
      <c r="H517" s="188">
        <v>763.36410000000001</v>
      </c>
    </row>
    <row r="518" spans="1:8" s="182" customFormat="1" x14ac:dyDescent="0.2">
      <c r="A518" s="189"/>
      <c r="B518" s="189"/>
      <c r="C518" s="189"/>
      <c r="D518" s="189"/>
      <c r="E518" s="189"/>
      <c r="F518" s="225" t="s">
        <v>303</v>
      </c>
      <c r="G518" s="225"/>
      <c r="H518" s="193">
        <v>286.19</v>
      </c>
    </row>
    <row r="519" spans="1:8" s="182" customFormat="1" x14ac:dyDescent="0.2">
      <c r="A519" s="189"/>
      <c r="B519" s="189"/>
      <c r="C519" s="189"/>
      <c r="D519" s="189"/>
      <c r="E519" s="189"/>
      <c r="F519" s="225" t="s">
        <v>304</v>
      </c>
      <c r="G519" s="225"/>
      <c r="H519" s="188">
        <v>2.6673</v>
      </c>
    </row>
    <row r="520" spans="1:8" s="182" customFormat="1" x14ac:dyDescent="0.2">
      <c r="A520" s="189"/>
      <c r="B520" s="189"/>
      <c r="C520" s="189"/>
      <c r="D520" s="189"/>
      <c r="E520" s="189"/>
      <c r="F520" s="225" t="s">
        <v>305</v>
      </c>
      <c r="G520" s="225"/>
      <c r="H520" s="188">
        <v>3.8100000000000002E-2</v>
      </c>
    </row>
    <row r="521" spans="1:8" s="182" customFormat="1" x14ac:dyDescent="0.2">
      <c r="A521" s="189"/>
      <c r="B521" s="189"/>
      <c r="C521" s="189"/>
      <c r="D521" s="189"/>
      <c r="E521" s="189"/>
      <c r="F521" s="225" t="s">
        <v>306</v>
      </c>
      <c r="G521" s="225"/>
      <c r="H521" s="188">
        <v>2.7054</v>
      </c>
    </row>
    <row r="522" spans="1:8" s="182" customFormat="1" x14ac:dyDescent="0.2">
      <c r="A522" s="189"/>
      <c r="B522" s="189"/>
      <c r="C522" s="189"/>
      <c r="D522" s="189"/>
      <c r="E522" s="189"/>
      <c r="F522" s="225" t="s">
        <v>307</v>
      </c>
      <c r="G522" s="225"/>
      <c r="H522" s="194">
        <v>2.71</v>
      </c>
    </row>
    <row r="523" spans="1:8" s="182" customFormat="1" x14ac:dyDescent="0.2">
      <c r="A523" s="189"/>
      <c r="B523" s="189"/>
      <c r="C523" s="189"/>
      <c r="D523" s="189"/>
      <c r="E523" s="189"/>
      <c r="F523" s="225" t="s">
        <v>308</v>
      </c>
      <c r="G523" s="225"/>
      <c r="H523" s="194">
        <v>2.68</v>
      </c>
    </row>
    <row r="524" spans="1:8" s="182" customFormat="1" x14ac:dyDescent="0.2">
      <c r="A524" s="189"/>
      <c r="B524" s="189"/>
      <c r="C524" s="189"/>
      <c r="D524" s="189"/>
      <c r="E524" s="189"/>
      <c r="F524" s="225" t="s">
        <v>309</v>
      </c>
      <c r="G524" s="225"/>
      <c r="H524" s="194">
        <v>0.03</v>
      </c>
    </row>
    <row r="525" spans="1:8" s="182" customFormat="1" x14ac:dyDescent="0.2">
      <c r="A525" s="189"/>
      <c r="B525" s="189"/>
      <c r="C525" s="189"/>
      <c r="D525" s="189"/>
      <c r="E525" s="189"/>
      <c r="F525" s="225" t="s">
        <v>310</v>
      </c>
      <c r="G525" s="225"/>
      <c r="H525" s="194">
        <v>2.71</v>
      </c>
    </row>
    <row r="526" spans="1:8" s="182" customFormat="1" x14ac:dyDescent="0.2">
      <c r="A526" s="189"/>
      <c r="B526" s="189"/>
      <c r="C526" s="189"/>
      <c r="D526" s="189"/>
      <c r="E526" s="189"/>
      <c r="F526" s="225" t="s">
        <v>311</v>
      </c>
      <c r="G526" s="225"/>
      <c r="H526" s="194">
        <v>0.56999999999999995</v>
      </c>
    </row>
    <row r="527" spans="1:8" s="182" customFormat="1" x14ac:dyDescent="0.2">
      <c r="A527" s="189"/>
      <c r="B527" s="189"/>
      <c r="C527" s="189"/>
      <c r="D527" s="189"/>
      <c r="E527" s="189"/>
      <c r="F527" s="225" t="s">
        <v>312</v>
      </c>
      <c r="G527" s="225"/>
      <c r="H527" s="194">
        <v>3.28</v>
      </c>
    </row>
    <row r="528" spans="1:8" s="182" customFormat="1" x14ac:dyDescent="0.2">
      <c r="A528" s="189"/>
      <c r="B528" s="189"/>
      <c r="C528" s="189"/>
      <c r="D528" s="189"/>
      <c r="E528" s="189"/>
      <c r="F528" s="230"/>
      <c r="G528" s="230"/>
      <c r="H528" s="230"/>
    </row>
    <row r="529" spans="1:8" s="182" customFormat="1" x14ac:dyDescent="0.2">
      <c r="A529" s="231" t="s">
        <v>505</v>
      </c>
      <c r="B529" s="231"/>
      <c r="C529" s="231"/>
      <c r="D529" s="231"/>
      <c r="E529" s="231"/>
      <c r="F529" s="231"/>
      <c r="G529" s="231"/>
      <c r="H529" s="231"/>
    </row>
    <row r="530" spans="1:8" s="182" customFormat="1" x14ac:dyDescent="0.2">
      <c r="A530" s="234" t="s">
        <v>285</v>
      </c>
      <c r="B530" s="234"/>
      <c r="C530" s="235" t="s">
        <v>286</v>
      </c>
      <c r="D530" s="229" t="s">
        <v>287</v>
      </c>
      <c r="E530" s="229"/>
      <c r="F530" s="229" t="s">
        <v>288</v>
      </c>
      <c r="G530" s="229"/>
      <c r="H530" s="229" t="s">
        <v>289</v>
      </c>
    </row>
    <row r="531" spans="1:8" s="182" customFormat="1" x14ac:dyDescent="0.2">
      <c r="A531" s="234"/>
      <c r="B531" s="234"/>
      <c r="C531" s="235"/>
      <c r="D531" s="183" t="s">
        <v>290</v>
      </c>
      <c r="E531" s="183" t="s">
        <v>291</v>
      </c>
      <c r="F531" s="183" t="s">
        <v>290</v>
      </c>
      <c r="G531" s="183" t="s">
        <v>291</v>
      </c>
      <c r="H531" s="229"/>
    </row>
    <row r="532" spans="1:8" s="182" customFormat="1" x14ac:dyDescent="0.2">
      <c r="A532" s="184" t="s">
        <v>339</v>
      </c>
      <c r="B532" s="185" t="s">
        <v>340</v>
      </c>
      <c r="C532" s="186">
        <v>1</v>
      </c>
      <c r="D532" s="187">
        <v>1</v>
      </c>
      <c r="E532" s="187">
        <v>0</v>
      </c>
      <c r="F532" s="188">
        <v>740.41409999999996</v>
      </c>
      <c r="G532" s="188">
        <v>311.07839999999999</v>
      </c>
      <c r="H532" s="188">
        <v>740.41409999999996</v>
      </c>
    </row>
    <row r="533" spans="1:8" s="182" customFormat="1" ht="22.5" x14ac:dyDescent="0.2">
      <c r="A533" s="184" t="s">
        <v>342</v>
      </c>
      <c r="B533" s="185" t="s">
        <v>343</v>
      </c>
      <c r="C533" s="186">
        <v>1</v>
      </c>
      <c r="D533" s="187">
        <v>0.88</v>
      </c>
      <c r="E533" s="187">
        <v>0.12</v>
      </c>
      <c r="F533" s="188">
        <v>758.64080000000001</v>
      </c>
      <c r="G533" s="188">
        <v>320.2303</v>
      </c>
      <c r="H533" s="188">
        <v>706.03150000000005</v>
      </c>
    </row>
    <row r="534" spans="1:8" s="182" customFormat="1" x14ac:dyDescent="0.2">
      <c r="A534" s="189"/>
      <c r="B534" s="189"/>
      <c r="C534" s="189"/>
      <c r="D534" s="189"/>
      <c r="E534" s="189"/>
      <c r="F534" s="225" t="s">
        <v>294</v>
      </c>
      <c r="G534" s="225"/>
      <c r="H534" s="190">
        <v>1446.4456</v>
      </c>
    </row>
    <row r="535" spans="1:8" s="182" customFormat="1" x14ac:dyDescent="0.2">
      <c r="A535" s="228" t="s">
        <v>295</v>
      </c>
      <c r="B535" s="228"/>
      <c r="C535" s="228"/>
      <c r="D535" s="228"/>
      <c r="E535" s="183" t="s">
        <v>296</v>
      </c>
      <c r="F535" s="183" t="s">
        <v>297</v>
      </c>
      <c r="G535" s="183" t="s">
        <v>298</v>
      </c>
      <c r="H535" s="183" t="s">
        <v>289</v>
      </c>
    </row>
    <row r="536" spans="1:8" s="182" customFormat="1" x14ac:dyDescent="0.2">
      <c r="A536" s="184" t="s">
        <v>299</v>
      </c>
      <c r="B536" s="233" t="s">
        <v>300</v>
      </c>
      <c r="C536" s="233"/>
      <c r="D536" s="233"/>
      <c r="E536" s="184" t="s">
        <v>144</v>
      </c>
      <c r="F536" s="186">
        <v>1</v>
      </c>
      <c r="G536" s="191">
        <v>22.95</v>
      </c>
      <c r="H536" s="191">
        <v>22.95</v>
      </c>
    </row>
    <row r="537" spans="1:8" s="182" customFormat="1" x14ac:dyDescent="0.2">
      <c r="A537" s="189"/>
      <c r="B537" s="189"/>
      <c r="C537" s="189"/>
      <c r="D537" s="189"/>
      <c r="E537" s="189"/>
      <c r="F537" s="225" t="s">
        <v>301</v>
      </c>
      <c r="G537" s="225"/>
      <c r="H537" s="192">
        <v>22.95</v>
      </c>
    </row>
    <row r="538" spans="1:8" s="182" customFormat="1" x14ac:dyDescent="0.2">
      <c r="A538" s="189"/>
      <c r="B538" s="189"/>
      <c r="C538" s="189"/>
      <c r="D538" s="189"/>
      <c r="E538" s="189"/>
      <c r="F538" s="225" t="s">
        <v>302</v>
      </c>
      <c r="G538" s="225"/>
      <c r="H538" s="188">
        <v>1469.3956000000001</v>
      </c>
    </row>
    <row r="539" spans="1:8" s="182" customFormat="1" x14ac:dyDescent="0.2">
      <c r="A539" s="189"/>
      <c r="B539" s="189"/>
      <c r="C539" s="189"/>
      <c r="D539" s="189"/>
      <c r="E539" s="189"/>
      <c r="F539" s="225" t="s">
        <v>303</v>
      </c>
      <c r="G539" s="225"/>
      <c r="H539" s="193">
        <v>209.71</v>
      </c>
    </row>
    <row r="540" spans="1:8" s="182" customFormat="1" x14ac:dyDescent="0.2">
      <c r="A540" s="189"/>
      <c r="B540" s="189"/>
      <c r="C540" s="189"/>
      <c r="D540" s="189"/>
      <c r="E540" s="189"/>
      <c r="F540" s="225" t="s">
        <v>304</v>
      </c>
      <c r="G540" s="225"/>
      <c r="H540" s="188">
        <v>7.0068000000000001</v>
      </c>
    </row>
    <row r="541" spans="1:8" s="182" customFormat="1" x14ac:dyDescent="0.2">
      <c r="A541" s="189"/>
      <c r="B541" s="189"/>
      <c r="C541" s="189"/>
      <c r="D541" s="189"/>
      <c r="E541" s="189"/>
      <c r="F541" s="225" t="s">
        <v>344</v>
      </c>
      <c r="G541" s="225"/>
      <c r="H541" s="188">
        <v>3.3599999999999998E-2</v>
      </c>
    </row>
    <row r="542" spans="1:8" s="182" customFormat="1" x14ac:dyDescent="0.2">
      <c r="A542" s="189"/>
      <c r="B542" s="189"/>
      <c r="C542" s="189"/>
      <c r="D542" s="189"/>
      <c r="E542" s="189"/>
      <c r="F542" s="225" t="s">
        <v>306</v>
      </c>
      <c r="G542" s="225"/>
      <c r="H542" s="188">
        <v>7.0404</v>
      </c>
    </row>
    <row r="543" spans="1:8" s="182" customFormat="1" x14ac:dyDescent="0.2">
      <c r="A543" s="189"/>
      <c r="B543" s="189"/>
      <c r="C543" s="189"/>
      <c r="D543" s="189"/>
      <c r="E543" s="189"/>
      <c r="F543" s="225" t="s">
        <v>307</v>
      </c>
      <c r="G543" s="225"/>
      <c r="H543" s="194">
        <v>7.04</v>
      </c>
    </row>
    <row r="544" spans="1:8" s="182" customFormat="1" x14ac:dyDescent="0.2">
      <c r="A544" s="189"/>
      <c r="B544" s="189"/>
      <c r="C544" s="189"/>
      <c r="D544" s="189"/>
      <c r="E544" s="189"/>
      <c r="F544" s="225" t="s">
        <v>308</v>
      </c>
      <c r="G544" s="225"/>
      <c r="H544" s="194">
        <v>7</v>
      </c>
    </row>
    <row r="545" spans="1:8" s="182" customFormat="1" x14ac:dyDescent="0.2">
      <c r="A545" s="189"/>
      <c r="B545" s="189"/>
      <c r="C545" s="189"/>
      <c r="D545" s="189"/>
      <c r="E545" s="189"/>
      <c r="F545" s="225" t="s">
        <v>309</v>
      </c>
      <c r="G545" s="225"/>
      <c r="H545" s="194">
        <v>0.04</v>
      </c>
    </row>
    <row r="546" spans="1:8" s="182" customFormat="1" x14ac:dyDescent="0.2">
      <c r="A546" s="189"/>
      <c r="B546" s="189"/>
      <c r="C546" s="189"/>
      <c r="D546" s="189"/>
      <c r="E546" s="189"/>
      <c r="F546" s="225" t="s">
        <v>310</v>
      </c>
      <c r="G546" s="225"/>
      <c r="H546" s="194">
        <v>7.04</v>
      </c>
    </row>
    <row r="547" spans="1:8" s="182" customFormat="1" x14ac:dyDescent="0.2">
      <c r="A547" s="189"/>
      <c r="B547" s="189"/>
      <c r="C547" s="189"/>
      <c r="D547" s="189"/>
      <c r="E547" s="189"/>
      <c r="F547" s="225" t="s">
        <v>311</v>
      </c>
      <c r="G547" s="225"/>
      <c r="H547" s="194">
        <v>1.47</v>
      </c>
    </row>
    <row r="548" spans="1:8" s="182" customFormat="1" x14ac:dyDescent="0.2">
      <c r="A548" s="189"/>
      <c r="B548" s="189"/>
      <c r="C548" s="189"/>
      <c r="D548" s="189"/>
      <c r="E548" s="189"/>
      <c r="F548" s="225" t="s">
        <v>312</v>
      </c>
      <c r="G548" s="225"/>
      <c r="H548" s="194">
        <v>8.51</v>
      </c>
    </row>
    <row r="549" spans="1:8" s="182" customFormat="1" x14ac:dyDescent="0.2">
      <c r="A549" s="189"/>
      <c r="B549" s="189"/>
      <c r="C549" s="189"/>
      <c r="D549" s="189"/>
      <c r="E549" s="189"/>
      <c r="F549" s="230"/>
      <c r="G549" s="230"/>
      <c r="H549" s="230"/>
    </row>
    <row r="550" spans="1:8" s="182" customFormat="1" x14ac:dyDescent="0.2">
      <c r="A550" s="231" t="s">
        <v>506</v>
      </c>
      <c r="B550" s="231"/>
      <c r="C550" s="231"/>
      <c r="D550" s="231"/>
      <c r="E550" s="231"/>
      <c r="F550" s="231"/>
      <c r="G550" s="231"/>
      <c r="H550" s="231"/>
    </row>
    <row r="551" spans="1:8" s="182" customFormat="1" x14ac:dyDescent="0.2">
      <c r="A551" s="234" t="s">
        <v>285</v>
      </c>
      <c r="B551" s="234"/>
      <c r="C551" s="235" t="s">
        <v>286</v>
      </c>
      <c r="D551" s="229" t="s">
        <v>287</v>
      </c>
      <c r="E551" s="229"/>
      <c r="F551" s="229" t="s">
        <v>288</v>
      </c>
      <c r="G551" s="229"/>
      <c r="H551" s="229" t="s">
        <v>289</v>
      </c>
    </row>
    <row r="552" spans="1:8" s="182" customFormat="1" x14ac:dyDescent="0.2">
      <c r="A552" s="234"/>
      <c r="B552" s="234"/>
      <c r="C552" s="235"/>
      <c r="D552" s="183" t="s">
        <v>290</v>
      </c>
      <c r="E552" s="183" t="s">
        <v>291</v>
      </c>
      <c r="F552" s="183" t="s">
        <v>290</v>
      </c>
      <c r="G552" s="183" t="s">
        <v>291</v>
      </c>
      <c r="H552" s="229"/>
    </row>
    <row r="553" spans="1:8" s="182" customFormat="1" ht="22.5" x14ac:dyDescent="0.2">
      <c r="A553" s="184" t="s">
        <v>346</v>
      </c>
      <c r="B553" s="185" t="s">
        <v>347</v>
      </c>
      <c r="C553" s="186">
        <v>4</v>
      </c>
      <c r="D553" s="187">
        <v>0.76</v>
      </c>
      <c r="E553" s="187">
        <v>0.24</v>
      </c>
      <c r="F553" s="188">
        <v>276.76389999999998</v>
      </c>
      <c r="G553" s="188">
        <v>101.5802</v>
      </c>
      <c r="H553" s="188">
        <v>938.87919999999997</v>
      </c>
    </row>
    <row r="554" spans="1:8" s="182" customFormat="1" ht="33.75" x14ac:dyDescent="0.2">
      <c r="A554" s="184" t="s">
        <v>348</v>
      </c>
      <c r="B554" s="185" t="s">
        <v>349</v>
      </c>
      <c r="C554" s="186">
        <v>1</v>
      </c>
      <c r="D554" s="187">
        <v>1</v>
      </c>
      <c r="E554" s="187">
        <v>0</v>
      </c>
      <c r="F554" s="188">
        <v>306.2364</v>
      </c>
      <c r="G554" s="188">
        <v>150.46369999999999</v>
      </c>
      <c r="H554" s="188">
        <v>306.2364</v>
      </c>
    </row>
    <row r="555" spans="1:8" s="182" customFormat="1" x14ac:dyDescent="0.2">
      <c r="A555" s="189"/>
      <c r="B555" s="189"/>
      <c r="C555" s="189"/>
      <c r="D555" s="189"/>
      <c r="E555" s="189"/>
      <c r="F555" s="225" t="s">
        <v>294</v>
      </c>
      <c r="G555" s="225"/>
      <c r="H555" s="190">
        <v>1245.1156000000001</v>
      </c>
    </row>
    <row r="556" spans="1:8" s="182" customFormat="1" x14ac:dyDescent="0.2">
      <c r="A556" s="228" t="s">
        <v>295</v>
      </c>
      <c r="B556" s="228"/>
      <c r="C556" s="228"/>
      <c r="D556" s="228"/>
      <c r="E556" s="183" t="s">
        <v>296</v>
      </c>
      <c r="F556" s="183" t="s">
        <v>297</v>
      </c>
      <c r="G556" s="183" t="s">
        <v>298</v>
      </c>
      <c r="H556" s="183" t="s">
        <v>289</v>
      </c>
    </row>
    <row r="557" spans="1:8" s="182" customFormat="1" x14ac:dyDescent="0.2">
      <c r="A557" s="184" t="s">
        <v>299</v>
      </c>
      <c r="B557" s="233" t="s">
        <v>300</v>
      </c>
      <c r="C557" s="233"/>
      <c r="D557" s="233"/>
      <c r="E557" s="184" t="s">
        <v>144</v>
      </c>
      <c r="F557" s="186">
        <v>1</v>
      </c>
      <c r="G557" s="191">
        <v>22.95</v>
      </c>
      <c r="H557" s="191">
        <v>22.95</v>
      </c>
    </row>
    <row r="558" spans="1:8" s="182" customFormat="1" x14ac:dyDescent="0.2">
      <c r="A558" s="189"/>
      <c r="B558" s="189"/>
      <c r="C558" s="189"/>
      <c r="D558" s="189"/>
      <c r="E558" s="189"/>
      <c r="F558" s="225" t="s">
        <v>301</v>
      </c>
      <c r="G558" s="225"/>
      <c r="H558" s="192">
        <v>22.95</v>
      </c>
    </row>
    <row r="559" spans="1:8" s="182" customFormat="1" x14ac:dyDescent="0.2">
      <c r="A559" s="189"/>
      <c r="B559" s="189"/>
      <c r="C559" s="189"/>
      <c r="D559" s="189"/>
      <c r="E559" s="189"/>
      <c r="F559" s="225" t="s">
        <v>302</v>
      </c>
      <c r="G559" s="225"/>
      <c r="H559" s="188">
        <v>1268.0655999999999</v>
      </c>
    </row>
    <row r="560" spans="1:8" s="182" customFormat="1" x14ac:dyDescent="0.2">
      <c r="A560" s="189"/>
      <c r="B560" s="189"/>
      <c r="C560" s="189"/>
      <c r="D560" s="189"/>
      <c r="E560" s="189"/>
      <c r="F560" s="225" t="s">
        <v>303</v>
      </c>
      <c r="G560" s="225"/>
      <c r="H560" s="193">
        <v>230.19</v>
      </c>
    </row>
    <row r="561" spans="1:8" s="182" customFormat="1" x14ac:dyDescent="0.2">
      <c r="A561" s="189"/>
      <c r="B561" s="189"/>
      <c r="C561" s="189"/>
      <c r="D561" s="189"/>
      <c r="E561" s="189"/>
      <c r="F561" s="225" t="s">
        <v>304</v>
      </c>
      <c r="G561" s="225"/>
      <c r="H561" s="188">
        <v>5.5087999999999999</v>
      </c>
    </row>
    <row r="562" spans="1:8" s="182" customFormat="1" x14ac:dyDescent="0.2">
      <c r="A562" s="189"/>
      <c r="B562" s="189"/>
      <c r="C562" s="189"/>
      <c r="D562" s="189"/>
      <c r="E562" s="189"/>
      <c r="F562" s="225" t="s">
        <v>305</v>
      </c>
      <c r="G562" s="225"/>
      <c r="H562" s="188">
        <v>7.8799999999999995E-2</v>
      </c>
    </row>
    <row r="563" spans="1:8" s="182" customFormat="1" x14ac:dyDescent="0.2">
      <c r="A563" s="189"/>
      <c r="B563" s="189"/>
      <c r="C563" s="189"/>
      <c r="D563" s="189"/>
      <c r="E563" s="189"/>
      <c r="F563" s="225" t="s">
        <v>306</v>
      </c>
      <c r="G563" s="225"/>
      <c r="H563" s="188">
        <v>5.5876000000000001</v>
      </c>
    </row>
    <row r="564" spans="1:8" s="182" customFormat="1" x14ac:dyDescent="0.2">
      <c r="A564" s="189"/>
      <c r="B564" s="189"/>
      <c r="C564" s="189"/>
      <c r="D564" s="189"/>
      <c r="E564" s="189"/>
      <c r="F564" s="225" t="s">
        <v>307</v>
      </c>
      <c r="G564" s="225"/>
      <c r="H564" s="194">
        <v>5.59</v>
      </c>
    </row>
    <row r="565" spans="1:8" s="182" customFormat="1" x14ac:dyDescent="0.2">
      <c r="A565" s="189"/>
      <c r="B565" s="189"/>
      <c r="C565" s="189"/>
      <c r="D565" s="189"/>
      <c r="E565" s="189"/>
      <c r="F565" s="225" t="s">
        <v>308</v>
      </c>
      <c r="G565" s="225"/>
      <c r="H565" s="194">
        <v>5.55</v>
      </c>
    </row>
    <row r="566" spans="1:8" s="182" customFormat="1" x14ac:dyDescent="0.2">
      <c r="A566" s="189"/>
      <c r="B566" s="189"/>
      <c r="C566" s="189"/>
      <c r="D566" s="189"/>
      <c r="E566" s="189"/>
      <c r="F566" s="225" t="s">
        <v>309</v>
      </c>
      <c r="G566" s="225"/>
      <c r="H566" s="194">
        <v>0.04</v>
      </c>
    </row>
    <row r="567" spans="1:8" s="182" customFormat="1" x14ac:dyDescent="0.2">
      <c r="A567" s="189"/>
      <c r="B567" s="189"/>
      <c r="C567" s="189"/>
      <c r="D567" s="189"/>
      <c r="E567" s="189"/>
      <c r="F567" s="225" t="s">
        <v>310</v>
      </c>
      <c r="G567" s="225"/>
      <c r="H567" s="194">
        <v>5.59</v>
      </c>
    </row>
    <row r="568" spans="1:8" s="182" customFormat="1" x14ac:dyDescent="0.2">
      <c r="A568" s="189"/>
      <c r="B568" s="189"/>
      <c r="C568" s="189"/>
      <c r="D568" s="189"/>
      <c r="E568" s="189"/>
      <c r="F568" s="225" t="s">
        <v>311</v>
      </c>
      <c r="G568" s="225"/>
      <c r="H568" s="194">
        <v>1.17</v>
      </c>
    </row>
    <row r="569" spans="1:8" s="182" customFormat="1" x14ac:dyDescent="0.2">
      <c r="A569" s="189"/>
      <c r="B569" s="189"/>
      <c r="C569" s="189"/>
      <c r="D569" s="189"/>
      <c r="E569" s="189"/>
      <c r="F569" s="225" t="s">
        <v>312</v>
      </c>
      <c r="G569" s="225"/>
      <c r="H569" s="194">
        <v>6.76</v>
      </c>
    </row>
    <row r="570" spans="1:8" s="182" customFormat="1" x14ac:dyDescent="0.2">
      <c r="A570" s="189"/>
      <c r="B570" s="189"/>
      <c r="C570" s="189"/>
      <c r="D570" s="189"/>
      <c r="E570" s="189"/>
      <c r="F570" s="230"/>
      <c r="G570" s="230"/>
      <c r="H570" s="230"/>
    </row>
    <row r="571" spans="1:8" s="182" customFormat="1" x14ac:dyDescent="0.2">
      <c r="A571" s="231" t="s">
        <v>507</v>
      </c>
      <c r="B571" s="231"/>
      <c r="C571" s="231"/>
      <c r="D571" s="231"/>
      <c r="E571" s="231"/>
      <c r="F571" s="231"/>
      <c r="G571" s="231"/>
      <c r="H571" s="231"/>
    </row>
    <row r="572" spans="1:8" s="182" customFormat="1" x14ac:dyDescent="0.2">
      <c r="A572" s="234" t="s">
        <v>285</v>
      </c>
      <c r="B572" s="234"/>
      <c r="C572" s="235" t="s">
        <v>286</v>
      </c>
      <c r="D572" s="229" t="s">
        <v>287</v>
      </c>
      <c r="E572" s="229"/>
      <c r="F572" s="229" t="s">
        <v>288</v>
      </c>
      <c r="G572" s="229"/>
      <c r="H572" s="229" t="s">
        <v>289</v>
      </c>
    </row>
    <row r="573" spans="1:8" s="182" customFormat="1" x14ac:dyDescent="0.2">
      <c r="A573" s="234"/>
      <c r="B573" s="234"/>
      <c r="C573" s="235"/>
      <c r="D573" s="183" t="s">
        <v>290</v>
      </c>
      <c r="E573" s="183" t="s">
        <v>291</v>
      </c>
      <c r="F573" s="183" t="s">
        <v>290</v>
      </c>
      <c r="G573" s="183" t="s">
        <v>291</v>
      </c>
      <c r="H573" s="229"/>
    </row>
    <row r="574" spans="1:8" s="182" customFormat="1" ht="22.5" x14ac:dyDescent="0.2">
      <c r="A574" s="184" t="s">
        <v>351</v>
      </c>
      <c r="B574" s="185" t="s">
        <v>352</v>
      </c>
      <c r="C574" s="186">
        <v>4</v>
      </c>
      <c r="D574" s="187">
        <v>0.79</v>
      </c>
      <c r="E574" s="187">
        <v>0.21</v>
      </c>
      <c r="F574" s="188">
        <v>179.4392</v>
      </c>
      <c r="G574" s="188">
        <v>77.369699999999995</v>
      </c>
      <c r="H574" s="188">
        <v>632.01840000000004</v>
      </c>
    </row>
    <row r="575" spans="1:8" s="182" customFormat="1" ht="33.75" x14ac:dyDescent="0.2">
      <c r="A575" s="184" t="s">
        <v>348</v>
      </c>
      <c r="B575" s="185" t="s">
        <v>349</v>
      </c>
      <c r="C575" s="186">
        <v>1</v>
      </c>
      <c r="D575" s="187">
        <v>1</v>
      </c>
      <c r="E575" s="187">
        <v>0</v>
      </c>
      <c r="F575" s="188">
        <v>306.2364</v>
      </c>
      <c r="G575" s="188">
        <v>150.46369999999999</v>
      </c>
      <c r="H575" s="188">
        <v>306.2364</v>
      </c>
    </row>
    <row r="576" spans="1:8" s="182" customFormat="1" x14ac:dyDescent="0.2">
      <c r="A576" s="189"/>
      <c r="B576" s="189"/>
      <c r="C576" s="189"/>
      <c r="D576" s="189"/>
      <c r="E576" s="189"/>
      <c r="F576" s="225" t="s">
        <v>294</v>
      </c>
      <c r="G576" s="225"/>
      <c r="H576" s="190">
        <v>938.25480000000005</v>
      </c>
    </row>
    <row r="577" spans="1:8" s="182" customFormat="1" x14ac:dyDescent="0.2">
      <c r="A577" s="189"/>
      <c r="B577" s="189"/>
      <c r="C577" s="189"/>
      <c r="D577" s="189"/>
      <c r="E577" s="189"/>
      <c r="F577" s="225" t="s">
        <v>302</v>
      </c>
      <c r="G577" s="225"/>
      <c r="H577" s="188">
        <v>938.25480000000005</v>
      </c>
    </row>
    <row r="578" spans="1:8" s="182" customFormat="1" x14ac:dyDescent="0.2">
      <c r="A578" s="189"/>
      <c r="B578" s="189"/>
      <c r="C578" s="189"/>
      <c r="D578" s="189"/>
      <c r="E578" s="189"/>
      <c r="F578" s="225" t="s">
        <v>303</v>
      </c>
      <c r="G578" s="225"/>
      <c r="H578" s="193">
        <v>431.6</v>
      </c>
    </row>
    <row r="579" spans="1:8" s="182" customFormat="1" x14ac:dyDescent="0.2">
      <c r="A579" s="189"/>
      <c r="B579" s="189"/>
      <c r="C579" s="189"/>
      <c r="D579" s="189"/>
      <c r="E579" s="189"/>
      <c r="F579" s="225" t="s">
        <v>304</v>
      </c>
      <c r="G579" s="225"/>
      <c r="H579" s="188">
        <v>2.1739000000000002</v>
      </c>
    </row>
    <row r="580" spans="1:8" s="182" customFormat="1" x14ac:dyDescent="0.2">
      <c r="A580" s="189"/>
      <c r="B580" s="189"/>
      <c r="C580" s="189"/>
      <c r="D580" s="189"/>
      <c r="E580" s="189"/>
      <c r="F580" s="225" t="s">
        <v>306</v>
      </c>
      <c r="G580" s="225"/>
      <c r="H580" s="188">
        <v>2.1739000000000002</v>
      </c>
    </row>
    <row r="581" spans="1:8" s="182" customFormat="1" x14ac:dyDescent="0.2">
      <c r="A581" s="189"/>
      <c r="B581" s="189"/>
      <c r="C581" s="189"/>
      <c r="D581" s="189"/>
      <c r="E581" s="189"/>
      <c r="F581" s="225" t="s">
        <v>307</v>
      </c>
      <c r="G581" s="225"/>
      <c r="H581" s="194">
        <v>2.17</v>
      </c>
    </row>
    <row r="582" spans="1:8" s="182" customFormat="1" x14ac:dyDescent="0.2">
      <c r="A582" s="189"/>
      <c r="B582" s="189"/>
      <c r="C582" s="189"/>
      <c r="D582" s="189"/>
      <c r="E582" s="189"/>
      <c r="F582" s="225" t="s">
        <v>308</v>
      </c>
      <c r="G582" s="225"/>
      <c r="H582" s="194">
        <v>2.17</v>
      </c>
    </row>
    <row r="583" spans="1:8" s="182" customFormat="1" x14ac:dyDescent="0.2">
      <c r="A583" s="189"/>
      <c r="B583" s="189"/>
      <c r="C583" s="189"/>
      <c r="D583" s="189"/>
      <c r="E583" s="189"/>
      <c r="F583" s="225" t="s">
        <v>353</v>
      </c>
      <c r="G583" s="225"/>
      <c r="H583" s="194">
        <v>0</v>
      </c>
    </row>
    <row r="584" spans="1:8" s="182" customFormat="1" x14ac:dyDescent="0.2">
      <c r="A584" s="189"/>
      <c r="B584" s="189"/>
      <c r="C584" s="189"/>
      <c r="D584" s="189"/>
      <c r="E584" s="189"/>
      <c r="F584" s="225" t="s">
        <v>310</v>
      </c>
      <c r="G584" s="225"/>
      <c r="H584" s="194">
        <v>2.17</v>
      </c>
    </row>
    <row r="585" spans="1:8" s="182" customFormat="1" x14ac:dyDescent="0.2">
      <c r="A585" s="189"/>
      <c r="B585" s="189"/>
      <c r="C585" s="189"/>
      <c r="D585" s="189"/>
      <c r="E585" s="189"/>
      <c r="F585" s="225" t="s">
        <v>311</v>
      </c>
      <c r="G585" s="225"/>
      <c r="H585" s="194">
        <v>0.45</v>
      </c>
    </row>
    <row r="586" spans="1:8" s="182" customFormat="1" x14ac:dyDescent="0.2">
      <c r="A586" s="189"/>
      <c r="B586" s="189"/>
      <c r="C586" s="189"/>
      <c r="D586" s="189"/>
      <c r="E586" s="189"/>
      <c r="F586" s="225" t="s">
        <v>312</v>
      </c>
      <c r="G586" s="225"/>
      <c r="H586" s="194">
        <v>2.62</v>
      </c>
    </row>
    <row r="587" spans="1:8" s="182" customFormat="1" x14ac:dyDescent="0.2">
      <c r="A587" s="189"/>
      <c r="B587" s="189"/>
      <c r="C587" s="189"/>
      <c r="D587" s="189"/>
      <c r="E587" s="189"/>
      <c r="F587" s="230"/>
      <c r="G587" s="230"/>
      <c r="H587" s="230"/>
    </row>
    <row r="588" spans="1:8" s="182" customFormat="1" x14ac:dyDescent="0.2">
      <c r="A588" s="231" t="s">
        <v>508</v>
      </c>
      <c r="B588" s="231"/>
      <c r="C588" s="231"/>
      <c r="D588" s="231"/>
      <c r="E588" s="231"/>
      <c r="F588" s="231"/>
      <c r="G588" s="231"/>
      <c r="H588" s="231"/>
    </row>
    <row r="589" spans="1:8" s="182" customFormat="1" x14ac:dyDescent="0.2">
      <c r="A589" s="234" t="s">
        <v>285</v>
      </c>
      <c r="B589" s="234"/>
      <c r="C589" s="235" t="s">
        <v>286</v>
      </c>
      <c r="D589" s="229" t="s">
        <v>287</v>
      </c>
      <c r="E589" s="229"/>
      <c r="F589" s="229" t="s">
        <v>288</v>
      </c>
      <c r="G589" s="229"/>
      <c r="H589" s="229" t="s">
        <v>289</v>
      </c>
    </row>
    <row r="590" spans="1:8" s="182" customFormat="1" x14ac:dyDescent="0.2">
      <c r="A590" s="234"/>
      <c r="B590" s="234"/>
      <c r="C590" s="235"/>
      <c r="D590" s="183" t="s">
        <v>290</v>
      </c>
      <c r="E590" s="183" t="s">
        <v>291</v>
      </c>
      <c r="F590" s="183" t="s">
        <v>290</v>
      </c>
      <c r="G590" s="183" t="s">
        <v>291</v>
      </c>
      <c r="H590" s="229"/>
    </row>
    <row r="591" spans="1:8" s="182" customFormat="1" ht="22.5" x14ac:dyDescent="0.2">
      <c r="A591" s="184" t="s">
        <v>355</v>
      </c>
      <c r="B591" s="185" t="s">
        <v>356</v>
      </c>
      <c r="C591" s="186">
        <v>1</v>
      </c>
      <c r="D591" s="187">
        <v>0.9</v>
      </c>
      <c r="E591" s="187">
        <v>0.1</v>
      </c>
      <c r="F591" s="188">
        <v>298.26069999999999</v>
      </c>
      <c r="G591" s="188">
        <v>89.097099999999998</v>
      </c>
      <c r="H591" s="188">
        <v>277.34429999999998</v>
      </c>
    </row>
    <row r="592" spans="1:8" s="182" customFormat="1" ht="22.5" x14ac:dyDescent="0.2">
      <c r="A592" s="184" t="s">
        <v>357</v>
      </c>
      <c r="B592" s="185" t="s">
        <v>358</v>
      </c>
      <c r="C592" s="186">
        <v>1</v>
      </c>
      <c r="D592" s="187">
        <v>0.52</v>
      </c>
      <c r="E592" s="187">
        <v>0.48</v>
      </c>
      <c r="F592" s="188">
        <v>4.8484999999999996</v>
      </c>
      <c r="G592" s="188">
        <v>3.3763999999999998</v>
      </c>
      <c r="H592" s="188">
        <v>4.1418999999999997</v>
      </c>
    </row>
    <row r="593" spans="1:8" s="182" customFormat="1" x14ac:dyDescent="0.2">
      <c r="A593" s="184" t="s">
        <v>359</v>
      </c>
      <c r="B593" s="185" t="s">
        <v>360</v>
      </c>
      <c r="C593" s="186">
        <v>1</v>
      </c>
      <c r="D593" s="187">
        <v>0.28999999999999998</v>
      </c>
      <c r="E593" s="187">
        <v>0.71</v>
      </c>
      <c r="F593" s="188">
        <v>279.14210000000003</v>
      </c>
      <c r="G593" s="188">
        <v>130.55009999999999</v>
      </c>
      <c r="H593" s="188">
        <v>173.64179999999999</v>
      </c>
    </row>
    <row r="594" spans="1:8" s="182" customFormat="1" ht="33.75" x14ac:dyDescent="0.2">
      <c r="A594" s="184" t="s">
        <v>361</v>
      </c>
      <c r="B594" s="185" t="s">
        <v>362</v>
      </c>
      <c r="C594" s="186">
        <v>1</v>
      </c>
      <c r="D594" s="187">
        <v>1</v>
      </c>
      <c r="E594" s="187">
        <v>0</v>
      </c>
      <c r="F594" s="188">
        <v>199.6669</v>
      </c>
      <c r="G594" s="188">
        <v>96.510900000000007</v>
      </c>
      <c r="H594" s="188">
        <v>199.6669</v>
      </c>
    </row>
    <row r="595" spans="1:8" s="182" customFormat="1" x14ac:dyDescent="0.2">
      <c r="A595" s="184" t="s">
        <v>363</v>
      </c>
      <c r="B595" s="185" t="s">
        <v>364</v>
      </c>
      <c r="C595" s="186">
        <v>1</v>
      </c>
      <c r="D595" s="187">
        <v>0.52</v>
      </c>
      <c r="E595" s="187">
        <v>0.48</v>
      </c>
      <c r="F595" s="188">
        <v>126.06010000000001</v>
      </c>
      <c r="G595" s="188">
        <v>50.948399999999999</v>
      </c>
      <c r="H595" s="188">
        <v>90.006500000000003</v>
      </c>
    </row>
    <row r="596" spans="1:8" s="182" customFormat="1" x14ac:dyDescent="0.2">
      <c r="A596" s="189"/>
      <c r="B596" s="189"/>
      <c r="C596" s="189"/>
      <c r="D596" s="189"/>
      <c r="E596" s="189"/>
      <c r="F596" s="225" t="s">
        <v>294</v>
      </c>
      <c r="G596" s="225"/>
      <c r="H596" s="190">
        <v>744.80139999999994</v>
      </c>
    </row>
    <row r="597" spans="1:8" s="182" customFormat="1" x14ac:dyDescent="0.2">
      <c r="A597" s="228" t="s">
        <v>295</v>
      </c>
      <c r="B597" s="228"/>
      <c r="C597" s="228"/>
      <c r="D597" s="228"/>
      <c r="E597" s="183" t="s">
        <v>296</v>
      </c>
      <c r="F597" s="183" t="s">
        <v>297</v>
      </c>
      <c r="G597" s="183" t="s">
        <v>298</v>
      </c>
      <c r="H597" s="183" t="s">
        <v>289</v>
      </c>
    </row>
    <row r="598" spans="1:8" s="182" customFormat="1" x14ac:dyDescent="0.2">
      <c r="A598" s="184" t="s">
        <v>299</v>
      </c>
      <c r="B598" s="233" t="s">
        <v>300</v>
      </c>
      <c r="C598" s="233"/>
      <c r="D598" s="233"/>
      <c r="E598" s="184" t="s">
        <v>144</v>
      </c>
      <c r="F598" s="186">
        <v>1</v>
      </c>
      <c r="G598" s="191">
        <v>22.95</v>
      </c>
      <c r="H598" s="191">
        <v>22.95</v>
      </c>
    </row>
    <row r="599" spans="1:8" s="182" customFormat="1" x14ac:dyDescent="0.2">
      <c r="A599" s="189"/>
      <c r="B599" s="189"/>
      <c r="C599" s="189"/>
      <c r="D599" s="189"/>
      <c r="E599" s="189"/>
      <c r="F599" s="225" t="s">
        <v>301</v>
      </c>
      <c r="G599" s="225"/>
      <c r="H599" s="192">
        <v>22.95</v>
      </c>
    </row>
    <row r="600" spans="1:8" s="182" customFormat="1" x14ac:dyDescent="0.2">
      <c r="A600" s="189"/>
      <c r="B600" s="189"/>
      <c r="C600" s="189"/>
      <c r="D600" s="189"/>
      <c r="E600" s="189"/>
      <c r="F600" s="225" t="s">
        <v>302</v>
      </c>
      <c r="G600" s="225"/>
      <c r="H600" s="188">
        <v>767.75139999999999</v>
      </c>
    </row>
    <row r="601" spans="1:8" s="182" customFormat="1" x14ac:dyDescent="0.2">
      <c r="A601" s="189"/>
      <c r="B601" s="189"/>
      <c r="C601" s="189"/>
      <c r="D601" s="189"/>
      <c r="E601" s="189"/>
      <c r="F601" s="225" t="s">
        <v>303</v>
      </c>
      <c r="G601" s="225"/>
      <c r="H601" s="193">
        <v>168.2</v>
      </c>
    </row>
    <row r="602" spans="1:8" s="182" customFormat="1" x14ac:dyDescent="0.2">
      <c r="A602" s="189"/>
      <c r="B602" s="189"/>
      <c r="C602" s="189"/>
      <c r="D602" s="189"/>
      <c r="E602" s="189"/>
      <c r="F602" s="225" t="s">
        <v>304</v>
      </c>
      <c r="G602" s="225"/>
      <c r="H602" s="188">
        <v>4.5644999999999998</v>
      </c>
    </row>
    <row r="603" spans="1:8" s="182" customFormat="1" x14ac:dyDescent="0.2">
      <c r="A603" s="189"/>
      <c r="B603" s="189"/>
      <c r="C603" s="189"/>
      <c r="D603" s="189"/>
      <c r="E603" s="189"/>
      <c r="F603" s="225" t="s">
        <v>305</v>
      </c>
      <c r="G603" s="225"/>
      <c r="H603" s="188">
        <v>6.5299999999999997E-2</v>
      </c>
    </row>
    <row r="604" spans="1:8" s="182" customFormat="1" x14ac:dyDescent="0.2">
      <c r="A604" s="189"/>
      <c r="B604" s="189"/>
      <c r="C604" s="189"/>
      <c r="D604" s="189"/>
      <c r="E604" s="189"/>
      <c r="F604" s="225" t="s">
        <v>306</v>
      </c>
      <c r="G604" s="225"/>
      <c r="H604" s="188">
        <v>4.6298000000000004</v>
      </c>
    </row>
    <row r="605" spans="1:8" s="182" customFormat="1" x14ac:dyDescent="0.2">
      <c r="A605" s="189"/>
      <c r="B605" s="189"/>
      <c r="C605" s="189"/>
      <c r="D605" s="189"/>
      <c r="E605" s="189"/>
      <c r="F605" s="225" t="s">
        <v>307</v>
      </c>
      <c r="G605" s="225"/>
      <c r="H605" s="194">
        <v>4.63</v>
      </c>
    </row>
    <row r="606" spans="1:8" s="182" customFormat="1" x14ac:dyDescent="0.2">
      <c r="A606" s="189"/>
      <c r="B606" s="189"/>
      <c r="C606" s="189"/>
      <c r="D606" s="189"/>
      <c r="E606" s="189"/>
      <c r="F606" s="225" t="s">
        <v>308</v>
      </c>
      <c r="G606" s="225"/>
      <c r="H606" s="194">
        <v>4.58</v>
      </c>
    </row>
    <row r="607" spans="1:8" s="182" customFormat="1" x14ac:dyDescent="0.2">
      <c r="A607" s="189"/>
      <c r="B607" s="189"/>
      <c r="C607" s="189"/>
      <c r="D607" s="189"/>
      <c r="E607" s="189"/>
      <c r="F607" s="225" t="s">
        <v>309</v>
      </c>
      <c r="G607" s="225"/>
      <c r="H607" s="194">
        <v>0.05</v>
      </c>
    </row>
    <row r="608" spans="1:8" s="182" customFormat="1" x14ac:dyDescent="0.2">
      <c r="A608" s="189"/>
      <c r="B608" s="189"/>
      <c r="C608" s="189"/>
      <c r="D608" s="189"/>
      <c r="E608" s="189"/>
      <c r="F608" s="225" t="s">
        <v>310</v>
      </c>
      <c r="G608" s="225"/>
      <c r="H608" s="194">
        <v>4.63</v>
      </c>
    </row>
    <row r="609" spans="1:8" s="182" customFormat="1" x14ac:dyDescent="0.2">
      <c r="A609" s="189"/>
      <c r="B609" s="189"/>
      <c r="C609" s="189"/>
      <c r="D609" s="189"/>
      <c r="E609" s="189"/>
      <c r="F609" s="225" t="s">
        <v>311</v>
      </c>
      <c r="G609" s="225"/>
      <c r="H609" s="194">
        <v>0.97</v>
      </c>
    </row>
    <row r="610" spans="1:8" s="182" customFormat="1" x14ac:dyDescent="0.2">
      <c r="A610" s="189"/>
      <c r="B610" s="189"/>
      <c r="C610" s="189"/>
      <c r="D610" s="189"/>
      <c r="E610" s="189"/>
      <c r="F610" s="225" t="s">
        <v>312</v>
      </c>
      <c r="G610" s="225"/>
      <c r="H610" s="194">
        <v>5.6</v>
      </c>
    </row>
    <row r="611" spans="1:8" s="182" customFormat="1" x14ac:dyDescent="0.2">
      <c r="A611" s="189"/>
      <c r="B611" s="189"/>
      <c r="C611" s="189"/>
      <c r="D611" s="189"/>
      <c r="E611" s="189"/>
      <c r="F611" s="230"/>
      <c r="G611" s="230"/>
      <c r="H611" s="230"/>
    </row>
    <row r="612" spans="1:8" s="182" customFormat="1" x14ac:dyDescent="0.2">
      <c r="A612" s="231" t="s">
        <v>509</v>
      </c>
      <c r="B612" s="231"/>
      <c r="C612" s="231"/>
      <c r="D612" s="231"/>
      <c r="E612" s="231"/>
      <c r="F612" s="231"/>
      <c r="G612" s="231"/>
      <c r="H612" s="231"/>
    </row>
    <row r="613" spans="1:8" s="182" customFormat="1" x14ac:dyDescent="0.2">
      <c r="A613" s="234" t="s">
        <v>285</v>
      </c>
      <c r="B613" s="234"/>
      <c r="C613" s="235" t="s">
        <v>286</v>
      </c>
      <c r="D613" s="229" t="s">
        <v>287</v>
      </c>
      <c r="E613" s="229"/>
      <c r="F613" s="229" t="s">
        <v>288</v>
      </c>
      <c r="G613" s="229"/>
      <c r="H613" s="229" t="s">
        <v>289</v>
      </c>
    </row>
    <row r="614" spans="1:8" s="182" customFormat="1" x14ac:dyDescent="0.2">
      <c r="A614" s="234"/>
      <c r="B614" s="234"/>
      <c r="C614" s="235"/>
      <c r="D614" s="183" t="s">
        <v>290</v>
      </c>
      <c r="E614" s="183" t="s">
        <v>291</v>
      </c>
      <c r="F614" s="183" t="s">
        <v>290</v>
      </c>
      <c r="G614" s="183" t="s">
        <v>291</v>
      </c>
      <c r="H614" s="229"/>
    </row>
    <row r="615" spans="1:8" s="182" customFormat="1" x14ac:dyDescent="0.2">
      <c r="A615" s="184" t="s">
        <v>339</v>
      </c>
      <c r="B615" s="185" t="s">
        <v>340</v>
      </c>
      <c r="C615" s="186">
        <v>1</v>
      </c>
      <c r="D615" s="187">
        <v>1</v>
      </c>
      <c r="E615" s="187">
        <v>0</v>
      </c>
      <c r="F615" s="188">
        <v>740.41409999999996</v>
      </c>
      <c r="G615" s="188">
        <v>311.07839999999999</v>
      </c>
      <c r="H615" s="188">
        <v>740.41409999999996</v>
      </c>
    </row>
    <row r="616" spans="1:8" s="182" customFormat="1" x14ac:dyDescent="0.2">
      <c r="A616" s="189"/>
      <c r="B616" s="189"/>
      <c r="C616" s="189"/>
      <c r="D616" s="189"/>
      <c r="E616" s="189"/>
      <c r="F616" s="225" t="s">
        <v>294</v>
      </c>
      <c r="G616" s="225"/>
      <c r="H616" s="190">
        <v>740.41409999999996</v>
      </c>
    </row>
    <row r="617" spans="1:8" s="182" customFormat="1" x14ac:dyDescent="0.2">
      <c r="A617" s="228" t="s">
        <v>295</v>
      </c>
      <c r="B617" s="228"/>
      <c r="C617" s="228"/>
      <c r="D617" s="228"/>
      <c r="E617" s="183" t="s">
        <v>296</v>
      </c>
      <c r="F617" s="183" t="s">
        <v>297</v>
      </c>
      <c r="G617" s="183" t="s">
        <v>298</v>
      </c>
      <c r="H617" s="183" t="s">
        <v>289</v>
      </c>
    </row>
    <row r="618" spans="1:8" s="182" customFormat="1" x14ac:dyDescent="0.2">
      <c r="A618" s="184" t="s">
        <v>299</v>
      </c>
      <c r="B618" s="233" t="s">
        <v>300</v>
      </c>
      <c r="C618" s="233"/>
      <c r="D618" s="233"/>
      <c r="E618" s="184" t="s">
        <v>144</v>
      </c>
      <c r="F618" s="186">
        <v>1</v>
      </c>
      <c r="G618" s="191">
        <v>22.95</v>
      </c>
      <c r="H618" s="191">
        <v>22.95</v>
      </c>
    </row>
    <row r="619" spans="1:8" s="182" customFormat="1" x14ac:dyDescent="0.2">
      <c r="A619" s="189"/>
      <c r="B619" s="189"/>
      <c r="C619" s="189"/>
      <c r="D619" s="189"/>
      <c r="E619" s="189"/>
      <c r="F619" s="225" t="s">
        <v>301</v>
      </c>
      <c r="G619" s="225"/>
      <c r="H619" s="192">
        <v>22.95</v>
      </c>
    </row>
    <row r="620" spans="1:8" s="182" customFormat="1" x14ac:dyDescent="0.2">
      <c r="A620" s="189"/>
      <c r="B620" s="189"/>
      <c r="C620" s="189"/>
      <c r="D620" s="189"/>
      <c r="E620" s="189"/>
      <c r="F620" s="225" t="s">
        <v>302</v>
      </c>
      <c r="G620" s="225"/>
      <c r="H620" s="188">
        <v>763.36410000000001</v>
      </c>
    </row>
    <row r="621" spans="1:8" s="182" customFormat="1" x14ac:dyDescent="0.2">
      <c r="A621" s="189"/>
      <c r="B621" s="189"/>
      <c r="C621" s="189"/>
      <c r="D621" s="189"/>
      <c r="E621" s="189"/>
      <c r="F621" s="225" t="s">
        <v>303</v>
      </c>
      <c r="G621" s="225"/>
      <c r="H621" s="193">
        <v>286.19</v>
      </c>
    </row>
    <row r="622" spans="1:8" s="182" customFormat="1" x14ac:dyDescent="0.2">
      <c r="A622" s="189"/>
      <c r="B622" s="189"/>
      <c r="C622" s="189"/>
      <c r="D622" s="189"/>
      <c r="E622" s="189"/>
      <c r="F622" s="225" t="s">
        <v>304</v>
      </c>
      <c r="G622" s="225"/>
      <c r="H622" s="188">
        <v>2.6673</v>
      </c>
    </row>
    <row r="623" spans="1:8" s="182" customFormat="1" x14ac:dyDescent="0.2">
      <c r="A623" s="189"/>
      <c r="B623" s="189"/>
      <c r="C623" s="189"/>
      <c r="D623" s="189"/>
      <c r="E623" s="189"/>
      <c r="F623" s="225" t="s">
        <v>305</v>
      </c>
      <c r="G623" s="225"/>
      <c r="H623" s="188">
        <v>3.8100000000000002E-2</v>
      </c>
    </row>
    <row r="624" spans="1:8" s="182" customFormat="1" x14ac:dyDescent="0.2">
      <c r="A624" s="189"/>
      <c r="B624" s="189"/>
      <c r="C624" s="189"/>
      <c r="D624" s="189"/>
      <c r="E624" s="189"/>
      <c r="F624" s="225" t="s">
        <v>306</v>
      </c>
      <c r="G624" s="225"/>
      <c r="H624" s="188">
        <v>2.7054</v>
      </c>
    </row>
    <row r="625" spans="1:8" s="182" customFormat="1" x14ac:dyDescent="0.2">
      <c r="A625" s="189"/>
      <c r="B625" s="189"/>
      <c r="C625" s="189"/>
      <c r="D625" s="189"/>
      <c r="E625" s="189"/>
      <c r="F625" s="225" t="s">
        <v>307</v>
      </c>
      <c r="G625" s="225"/>
      <c r="H625" s="194">
        <v>2.71</v>
      </c>
    </row>
    <row r="626" spans="1:8" s="182" customFormat="1" x14ac:dyDescent="0.2">
      <c r="A626" s="189"/>
      <c r="B626" s="189"/>
      <c r="C626" s="189"/>
      <c r="D626" s="189"/>
      <c r="E626" s="189"/>
      <c r="F626" s="225" t="s">
        <v>308</v>
      </c>
      <c r="G626" s="225"/>
      <c r="H626" s="194">
        <v>2.68</v>
      </c>
    </row>
    <row r="627" spans="1:8" s="182" customFormat="1" x14ac:dyDescent="0.2">
      <c r="A627" s="189"/>
      <c r="B627" s="189"/>
      <c r="C627" s="189"/>
      <c r="D627" s="189"/>
      <c r="E627" s="189"/>
      <c r="F627" s="225" t="s">
        <v>309</v>
      </c>
      <c r="G627" s="225"/>
      <c r="H627" s="194">
        <v>0.03</v>
      </c>
    </row>
    <row r="628" spans="1:8" s="182" customFormat="1" x14ac:dyDescent="0.2">
      <c r="A628" s="189"/>
      <c r="B628" s="189"/>
      <c r="C628" s="189"/>
      <c r="D628" s="189"/>
      <c r="E628" s="189"/>
      <c r="F628" s="225" t="s">
        <v>310</v>
      </c>
      <c r="G628" s="225"/>
      <c r="H628" s="194">
        <v>2.71</v>
      </c>
    </row>
    <row r="629" spans="1:8" s="182" customFormat="1" x14ac:dyDescent="0.2">
      <c r="A629" s="189"/>
      <c r="B629" s="189"/>
      <c r="C629" s="189"/>
      <c r="D629" s="189"/>
      <c r="E629" s="189"/>
      <c r="F629" s="225" t="s">
        <v>311</v>
      </c>
      <c r="G629" s="225"/>
      <c r="H629" s="194">
        <v>0.56999999999999995</v>
      </c>
    </row>
    <row r="630" spans="1:8" s="182" customFormat="1" x14ac:dyDescent="0.2">
      <c r="A630" s="189"/>
      <c r="B630" s="189"/>
      <c r="C630" s="189"/>
      <c r="D630" s="189"/>
      <c r="E630" s="189"/>
      <c r="F630" s="225" t="s">
        <v>312</v>
      </c>
      <c r="G630" s="225"/>
      <c r="H630" s="194">
        <v>3.28</v>
      </c>
    </row>
    <row r="631" spans="1:8" s="182" customFormat="1" x14ac:dyDescent="0.2">
      <c r="A631" s="189"/>
      <c r="B631" s="189"/>
      <c r="C631" s="189"/>
      <c r="D631" s="189"/>
      <c r="E631" s="189"/>
      <c r="F631" s="230"/>
      <c r="G631" s="230"/>
      <c r="H631" s="230"/>
    </row>
    <row r="632" spans="1:8" s="182" customFormat="1" x14ac:dyDescent="0.2">
      <c r="A632" s="231" t="s">
        <v>510</v>
      </c>
      <c r="B632" s="231"/>
      <c r="C632" s="231"/>
      <c r="D632" s="231"/>
      <c r="E632" s="231"/>
      <c r="F632" s="231"/>
      <c r="G632" s="231"/>
      <c r="H632" s="231"/>
    </row>
    <row r="633" spans="1:8" s="182" customFormat="1" x14ac:dyDescent="0.2">
      <c r="A633" s="234" t="s">
        <v>285</v>
      </c>
      <c r="B633" s="234"/>
      <c r="C633" s="235" t="s">
        <v>286</v>
      </c>
      <c r="D633" s="229" t="s">
        <v>287</v>
      </c>
      <c r="E633" s="229"/>
      <c r="F633" s="229" t="s">
        <v>288</v>
      </c>
      <c r="G633" s="229"/>
      <c r="H633" s="229" t="s">
        <v>289</v>
      </c>
    </row>
    <row r="634" spans="1:8" s="182" customFormat="1" x14ac:dyDescent="0.2">
      <c r="A634" s="234"/>
      <c r="B634" s="234"/>
      <c r="C634" s="235"/>
      <c r="D634" s="183" t="s">
        <v>290</v>
      </c>
      <c r="E634" s="183" t="s">
        <v>291</v>
      </c>
      <c r="F634" s="183" t="s">
        <v>290</v>
      </c>
      <c r="G634" s="183" t="s">
        <v>291</v>
      </c>
      <c r="H634" s="229"/>
    </row>
    <row r="635" spans="1:8" s="182" customFormat="1" x14ac:dyDescent="0.2">
      <c r="A635" s="184" t="s">
        <v>339</v>
      </c>
      <c r="B635" s="185" t="s">
        <v>340</v>
      </c>
      <c r="C635" s="186">
        <v>1</v>
      </c>
      <c r="D635" s="187">
        <v>1</v>
      </c>
      <c r="E635" s="187">
        <v>0</v>
      </c>
      <c r="F635" s="188">
        <v>740.41409999999996</v>
      </c>
      <c r="G635" s="188">
        <v>311.07839999999999</v>
      </c>
      <c r="H635" s="188">
        <v>740.41409999999996</v>
      </c>
    </row>
    <row r="636" spans="1:8" s="182" customFormat="1" ht="22.5" x14ac:dyDescent="0.2">
      <c r="A636" s="184" t="s">
        <v>342</v>
      </c>
      <c r="B636" s="185" t="s">
        <v>343</v>
      </c>
      <c r="C636" s="186">
        <v>1</v>
      </c>
      <c r="D636" s="187">
        <v>0.88</v>
      </c>
      <c r="E636" s="187">
        <v>0.12</v>
      </c>
      <c r="F636" s="188">
        <v>758.64080000000001</v>
      </c>
      <c r="G636" s="188">
        <v>320.2303</v>
      </c>
      <c r="H636" s="188">
        <v>706.03150000000005</v>
      </c>
    </row>
    <row r="637" spans="1:8" s="182" customFormat="1" x14ac:dyDescent="0.2">
      <c r="A637" s="189"/>
      <c r="B637" s="189"/>
      <c r="C637" s="189"/>
      <c r="D637" s="189"/>
      <c r="E637" s="189"/>
      <c r="F637" s="225" t="s">
        <v>294</v>
      </c>
      <c r="G637" s="225"/>
      <c r="H637" s="190">
        <v>1446.4456</v>
      </c>
    </row>
    <row r="638" spans="1:8" s="182" customFormat="1" x14ac:dyDescent="0.2">
      <c r="A638" s="228" t="s">
        <v>295</v>
      </c>
      <c r="B638" s="228"/>
      <c r="C638" s="228"/>
      <c r="D638" s="228"/>
      <c r="E638" s="183" t="s">
        <v>296</v>
      </c>
      <c r="F638" s="183" t="s">
        <v>297</v>
      </c>
      <c r="G638" s="183" t="s">
        <v>298</v>
      </c>
      <c r="H638" s="183" t="s">
        <v>289</v>
      </c>
    </row>
    <row r="639" spans="1:8" s="182" customFormat="1" x14ac:dyDescent="0.2">
      <c r="A639" s="184" t="s">
        <v>299</v>
      </c>
      <c r="B639" s="233" t="s">
        <v>300</v>
      </c>
      <c r="C639" s="233"/>
      <c r="D639" s="233"/>
      <c r="E639" s="184" t="s">
        <v>144</v>
      </c>
      <c r="F639" s="186">
        <v>1</v>
      </c>
      <c r="G639" s="191">
        <v>22.95</v>
      </c>
      <c r="H639" s="191">
        <v>22.95</v>
      </c>
    </row>
    <row r="640" spans="1:8" s="182" customFormat="1" x14ac:dyDescent="0.2">
      <c r="A640" s="189"/>
      <c r="B640" s="189"/>
      <c r="C640" s="189"/>
      <c r="D640" s="189"/>
      <c r="E640" s="189"/>
      <c r="F640" s="225" t="s">
        <v>301</v>
      </c>
      <c r="G640" s="225"/>
      <c r="H640" s="192">
        <v>22.95</v>
      </c>
    </row>
    <row r="641" spans="1:8" s="182" customFormat="1" x14ac:dyDescent="0.2">
      <c r="A641" s="189"/>
      <c r="B641" s="189"/>
      <c r="C641" s="189"/>
      <c r="D641" s="189"/>
      <c r="E641" s="189"/>
      <c r="F641" s="225" t="s">
        <v>302</v>
      </c>
      <c r="G641" s="225"/>
      <c r="H641" s="188">
        <v>1469.3956000000001</v>
      </c>
    </row>
    <row r="642" spans="1:8" s="182" customFormat="1" x14ac:dyDescent="0.2">
      <c r="A642" s="189"/>
      <c r="B642" s="189"/>
      <c r="C642" s="189"/>
      <c r="D642" s="189"/>
      <c r="E642" s="189"/>
      <c r="F642" s="225" t="s">
        <v>303</v>
      </c>
      <c r="G642" s="225"/>
      <c r="H642" s="193">
        <v>209.71</v>
      </c>
    </row>
    <row r="643" spans="1:8" s="182" customFormat="1" x14ac:dyDescent="0.2">
      <c r="A643" s="189"/>
      <c r="B643" s="189"/>
      <c r="C643" s="189"/>
      <c r="D643" s="189"/>
      <c r="E643" s="189"/>
      <c r="F643" s="225" t="s">
        <v>304</v>
      </c>
      <c r="G643" s="225"/>
      <c r="H643" s="188">
        <v>7.0068000000000001</v>
      </c>
    </row>
    <row r="644" spans="1:8" s="182" customFormat="1" x14ac:dyDescent="0.2">
      <c r="A644" s="189"/>
      <c r="B644" s="189"/>
      <c r="C644" s="189"/>
      <c r="D644" s="189"/>
      <c r="E644" s="189"/>
      <c r="F644" s="225" t="s">
        <v>344</v>
      </c>
      <c r="G644" s="225"/>
      <c r="H644" s="188">
        <v>3.3599999999999998E-2</v>
      </c>
    </row>
    <row r="645" spans="1:8" s="182" customFormat="1" x14ac:dyDescent="0.2">
      <c r="A645" s="189"/>
      <c r="B645" s="189"/>
      <c r="C645" s="189"/>
      <c r="D645" s="189"/>
      <c r="E645" s="189"/>
      <c r="F645" s="225" t="s">
        <v>306</v>
      </c>
      <c r="G645" s="225"/>
      <c r="H645" s="188">
        <v>7.0404</v>
      </c>
    </row>
    <row r="646" spans="1:8" s="182" customFormat="1" x14ac:dyDescent="0.2">
      <c r="A646" s="189"/>
      <c r="B646" s="189"/>
      <c r="C646" s="189"/>
      <c r="D646" s="189"/>
      <c r="E646" s="189"/>
      <c r="F646" s="225" t="s">
        <v>307</v>
      </c>
      <c r="G646" s="225"/>
      <c r="H646" s="194">
        <v>7.04</v>
      </c>
    </row>
    <row r="647" spans="1:8" s="182" customFormat="1" x14ac:dyDescent="0.2">
      <c r="A647" s="189"/>
      <c r="B647" s="189"/>
      <c r="C647" s="189"/>
      <c r="D647" s="189"/>
      <c r="E647" s="189"/>
      <c r="F647" s="225" t="s">
        <v>308</v>
      </c>
      <c r="G647" s="225"/>
      <c r="H647" s="194">
        <v>7</v>
      </c>
    </row>
    <row r="648" spans="1:8" s="182" customFormat="1" x14ac:dyDescent="0.2">
      <c r="A648" s="189"/>
      <c r="B648" s="189"/>
      <c r="C648" s="189"/>
      <c r="D648" s="189"/>
      <c r="E648" s="189"/>
      <c r="F648" s="225" t="s">
        <v>309</v>
      </c>
      <c r="G648" s="225"/>
      <c r="H648" s="194">
        <v>0.04</v>
      </c>
    </row>
    <row r="649" spans="1:8" s="182" customFormat="1" x14ac:dyDescent="0.2">
      <c r="A649" s="189"/>
      <c r="B649" s="189"/>
      <c r="C649" s="189"/>
      <c r="D649" s="189"/>
      <c r="E649" s="189"/>
      <c r="F649" s="225" t="s">
        <v>310</v>
      </c>
      <c r="G649" s="225"/>
      <c r="H649" s="194">
        <v>7.04</v>
      </c>
    </row>
    <row r="650" spans="1:8" s="182" customFormat="1" x14ac:dyDescent="0.2">
      <c r="A650" s="189"/>
      <c r="B650" s="189"/>
      <c r="C650" s="189"/>
      <c r="D650" s="189"/>
      <c r="E650" s="189"/>
      <c r="F650" s="225" t="s">
        <v>311</v>
      </c>
      <c r="G650" s="225"/>
      <c r="H650" s="194">
        <v>1.47</v>
      </c>
    </row>
    <row r="651" spans="1:8" s="182" customFormat="1" x14ac:dyDescent="0.2">
      <c r="A651" s="189"/>
      <c r="B651" s="189"/>
      <c r="C651" s="189"/>
      <c r="D651" s="189"/>
      <c r="E651" s="189"/>
      <c r="F651" s="225" t="s">
        <v>312</v>
      </c>
      <c r="G651" s="225"/>
      <c r="H651" s="194">
        <v>8.51</v>
      </c>
    </row>
    <row r="652" spans="1:8" s="182" customFormat="1" x14ac:dyDescent="0.2">
      <c r="A652" s="189"/>
      <c r="B652" s="189"/>
      <c r="C652" s="189"/>
      <c r="D652" s="189"/>
      <c r="E652" s="189"/>
      <c r="F652" s="230"/>
      <c r="G652" s="230"/>
      <c r="H652" s="230"/>
    </row>
    <row r="653" spans="1:8" s="182" customFormat="1" x14ac:dyDescent="0.2">
      <c r="A653" s="231" t="s">
        <v>511</v>
      </c>
      <c r="B653" s="231"/>
      <c r="C653" s="231"/>
      <c r="D653" s="231"/>
      <c r="E653" s="231"/>
      <c r="F653" s="231"/>
      <c r="G653" s="231"/>
      <c r="H653" s="231"/>
    </row>
    <row r="654" spans="1:8" s="182" customFormat="1" x14ac:dyDescent="0.2">
      <c r="A654" s="234" t="s">
        <v>285</v>
      </c>
      <c r="B654" s="234"/>
      <c r="C654" s="235" t="s">
        <v>286</v>
      </c>
      <c r="D654" s="229" t="s">
        <v>287</v>
      </c>
      <c r="E654" s="229"/>
      <c r="F654" s="229" t="s">
        <v>288</v>
      </c>
      <c r="G654" s="229"/>
      <c r="H654" s="229" t="s">
        <v>289</v>
      </c>
    </row>
    <row r="655" spans="1:8" s="182" customFormat="1" x14ac:dyDescent="0.2">
      <c r="A655" s="234"/>
      <c r="B655" s="234"/>
      <c r="C655" s="235"/>
      <c r="D655" s="183" t="s">
        <v>290</v>
      </c>
      <c r="E655" s="183" t="s">
        <v>291</v>
      </c>
      <c r="F655" s="183" t="s">
        <v>290</v>
      </c>
      <c r="G655" s="183" t="s">
        <v>291</v>
      </c>
      <c r="H655" s="229"/>
    </row>
    <row r="656" spans="1:8" s="182" customFormat="1" ht="22.5" x14ac:dyDescent="0.2">
      <c r="A656" s="184" t="s">
        <v>368</v>
      </c>
      <c r="B656" s="185" t="s">
        <v>369</v>
      </c>
      <c r="C656" s="186">
        <v>1</v>
      </c>
      <c r="D656" s="187">
        <v>1</v>
      </c>
      <c r="E656" s="187">
        <v>0</v>
      </c>
      <c r="F656" s="188">
        <v>41.718699999999998</v>
      </c>
      <c r="G656" s="188">
        <v>12.0634</v>
      </c>
      <c r="H656" s="188">
        <v>41.718699999999998</v>
      </c>
    </row>
    <row r="657" spans="1:8" s="182" customFormat="1" ht="33.75" x14ac:dyDescent="0.2">
      <c r="A657" s="184" t="s">
        <v>370</v>
      </c>
      <c r="B657" s="185" t="s">
        <v>371</v>
      </c>
      <c r="C657" s="186">
        <v>1</v>
      </c>
      <c r="D657" s="187">
        <v>1</v>
      </c>
      <c r="E657" s="187">
        <v>0</v>
      </c>
      <c r="F657" s="188">
        <v>34.8354</v>
      </c>
      <c r="G657" s="188">
        <v>32.789000000000001</v>
      </c>
      <c r="H657" s="188">
        <v>34.8354</v>
      </c>
    </row>
    <row r="658" spans="1:8" s="182" customFormat="1" x14ac:dyDescent="0.2">
      <c r="A658" s="184" t="s">
        <v>372</v>
      </c>
      <c r="B658" s="185" t="s">
        <v>373</v>
      </c>
      <c r="C658" s="186">
        <v>1</v>
      </c>
      <c r="D658" s="187">
        <v>1</v>
      </c>
      <c r="E658" s="187">
        <v>0</v>
      </c>
      <c r="F658" s="188">
        <v>419.19540000000001</v>
      </c>
      <c r="G658" s="188">
        <v>198.12639999999999</v>
      </c>
      <c r="H658" s="188">
        <v>419.19540000000001</v>
      </c>
    </row>
    <row r="659" spans="1:8" s="182" customFormat="1" x14ac:dyDescent="0.2">
      <c r="A659" s="184" t="s">
        <v>339</v>
      </c>
      <c r="B659" s="185" t="s">
        <v>340</v>
      </c>
      <c r="C659" s="186">
        <v>1</v>
      </c>
      <c r="D659" s="187">
        <v>0.53</v>
      </c>
      <c r="E659" s="187">
        <v>0.47</v>
      </c>
      <c r="F659" s="188">
        <v>740.41409999999996</v>
      </c>
      <c r="G659" s="188">
        <v>311.07839999999999</v>
      </c>
      <c r="H659" s="188">
        <v>538.62630000000001</v>
      </c>
    </row>
    <row r="660" spans="1:8" s="182" customFormat="1" x14ac:dyDescent="0.2">
      <c r="A660" s="189"/>
      <c r="B660" s="189"/>
      <c r="C660" s="189"/>
      <c r="D660" s="189"/>
      <c r="E660" s="189"/>
      <c r="F660" s="225" t="s">
        <v>294</v>
      </c>
      <c r="G660" s="225"/>
      <c r="H660" s="190">
        <v>1034.3758</v>
      </c>
    </row>
    <row r="661" spans="1:8" s="182" customFormat="1" x14ac:dyDescent="0.2">
      <c r="A661" s="228" t="s">
        <v>295</v>
      </c>
      <c r="B661" s="228"/>
      <c r="C661" s="228"/>
      <c r="D661" s="228"/>
      <c r="E661" s="183" t="s">
        <v>296</v>
      </c>
      <c r="F661" s="183" t="s">
        <v>297</v>
      </c>
      <c r="G661" s="183" t="s">
        <v>298</v>
      </c>
      <c r="H661" s="183" t="s">
        <v>289</v>
      </c>
    </row>
    <row r="662" spans="1:8" s="182" customFormat="1" x14ac:dyDescent="0.2">
      <c r="A662" s="184" t="s">
        <v>374</v>
      </c>
      <c r="B662" s="233" t="s">
        <v>375</v>
      </c>
      <c r="C662" s="233"/>
      <c r="D662" s="233"/>
      <c r="E662" s="184" t="s">
        <v>144</v>
      </c>
      <c r="F662" s="186">
        <v>2</v>
      </c>
      <c r="G662" s="191">
        <v>24.46</v>
      </c>
      <c r="H662" s="191">
        <v>48.92</v>
      </c>
    </row>
    <row r="663" spans="1:8" s="182" customFormat="1" x14ac:dyDescent="0.2">
      <c r="A663" s="184" t="s">
        <v>376</v>
      </c>
      <c r="B663" s="233" t="s">
        <v>377</v>
      </c>
      <c r="C663" s="233"/>
      <c r="D663" s="233"/>
      <c r="E663" s="184" t="s">
        <v>144</v>
      </c>
      <c r="F663" s="186">
        <v>1</v>
      </c>
      <c r="G663" s="191">
        <v>37.19</v>
      </c>
      <c r="H663" s="191">
        <v>37.19</v>
      </c>
    </row>
    <row r="664" spans="1:8" s="182" customFormat="1" x14ac:dyDescent="0.2">
      <c r="A664" s="189"/>
      <c r="B664" s="189"/>
      <c r="C664" s="189"/>
      <c r="D664" s="189"/>
      <c r="E664" s="189"/>
      <c r="F664" s="225" t="s">
        <v>301</v>
      </c>
      <c r="G664" s="225"/>
      <c r="H664" s="192">
        <v>86.11</v>
      </c>
    </row>
    <row r="665" spans="1:8" s="182" customFormat="1" x14ac:dyDescent="0.2">
      <c r="A665" s="189"/>
      <c r="B665" s="189"/>
      <c r="C665" s="189"/>
      <c r="D665" s="189"/>
      <c r="E665" s="189"/>
      <c r="F665" s="225" t="s">
        <v>302</v>
      </c>
      <c r="G665" s="225"/>
      <c r="H665" s="188">
        <v>1120.4857999999999</v>
      </c>
    </row>
    <row r="666" spans="1:8" s="182" customFormat="1" x14ac:dyDescent="0.2">
      <c r="A666" s="189"/>
      <c r="B666" s="189"/>
      <c r="C666" s="189"/>
      <c r="D666" s="189"/>
      <c r="E666" s="189"/>
      <c r="F666" s="225" t="s">
        <v>303</v>
      </c>
      <c r="G666" s="225"/>
      <c r="H666" s="193">
        <v>64.84</v>
      </c>
    </row>
    <row r="667" spans="1:8" s="182" customFormat="1" x14ac:dyDescent="0.2">
      <c r="A667" s="189"/>
      <c r="B667" s="189"/>
      <c r="C667" s="189"/>
      <c r="D667" s="189"/>
      <c r="E667" s="189"/>
      <c r="F667" s="225" t="s">
        <v>304</v>
      </c>
      <c r="G667" s="225"/>
      <c r="H667" s="188">
        <v>17.280799999999999</v>
      </c>
    </row>
    <row r="668" spans="1:8" s="182" customFormat="1" x14ac:dyDescent="0.2">
      <c r="A668" s="189"/>
      <c r="B668" s="189"/>
      <c r="C668" s="189"/>
      <c r="D668" s="189"/>
      <c r="E668" s="189"/>
      <c r="F668" s="225" t="s">
        <v>378</v>
      </c>
      <c r="G668" s="225"/>
      <c r="H668" s="188">
        <v>4.1500000000000002E-2</v>
      </c>
    </row>
    <row r="669" spans="1:8" s="182" customFormat="1" x14ac:dyDescent="0.2">
      <c r="A669" s="228" t="s">
        <v>379</v>
      </c>
      <c r="B669" s="228"/>
      <c r="C669" s="228"/>
      <c r="D669" s="228"/>
      <c r="E669" s="183" t="s">
        <v>296</v>
      </c>
      <c r="F669" s="183" t="s">
        <v>297</v>
      </c>
      <c r="G669" s="183" t="s">
        <v>380</v>
      </c>
      <c r="H669" s="183" t="s">
        <v>381</v>
      </c>
    </row>
    <row r="670" spans="1:8" s="182" customFormat="1" x14ac:dyDescent="0.2">
      <c r="A670" s="184" t="s">
        <v>382</v>
      </c>
      <c r="B670" s="232" t="s">
        <v>383</v>
      </c>
      <c r="C670" s="232"/>
      <c r="D670" s="232"/>
      <c r="E670" s="184" t="s">
        <v>145</v>
      </c>
      <c r="F670" s="186">
        <v>3.4000000000000002E-4</v>
      </c>
      <c r="G670" s="188">
        <v>627.92999999999995</v>
      </c>
      <c r="H670" s="188">
        <v>0.2135</v>
      </c>
    </row>
    <row r="671" spans="1:8" s="182" customFormat="1" x14ac:dyDescent="0.2">
      <c r="A671" s="184" t="s">
        <v>384</v>
      </c>
      <c r="B671" s="232" t="s">
        <v>385</v>
      </c>
      <c r="C671" s="232"/>
      <c r="D671" s="232"/>
      <c r="E671" s="184" t="s">
        <v>386</v>
      </c>
      <c r="F671" s="186">
        <v>0.56232000000000004</v>
      </c>
      <c r="G671" s="188">
        <v>11.65</v>
      </c>
      <c r="H671" s="188">
        <v>6.5510000000000002</v>
      </c>
    </row>
    <row r="672" spans="1:8" s="182" customFormat="1" x14ac:dyDescent="0.2">
      <c r="A672" s="184" t="s">
        <v>387</v>
      </c>
      <c r="B672" s="232" t="s">
        <v>388</v>
      </c>
      <c r="C672" s="232"/>
      <c r="D672" s="232"/>
      <c r="E672" s="184" t="s">
        <v>145</v>
      </c>
      <c r="F672" s="186">
        <v>1.6000000000000001E-4</v>
      </c>
      <c r="G672" s="188">
        <v>1715.37</v>
      </c>
      <c r="H672" s="188">
        <v>0.27450000000000002</v>
      </c>
    </row>
    <row r="673" spans="1:8" s="182" customFormat="1" x14ac:dyDescent="0.2">
      <c r="A673" s="184" t="s">
        <v>389</v>
      </c>
      <c r="B673" s="232" t="s">
        <v>390</v>
      </c>
      <c r="C673" s="232"/>
      <c r="D673" s="232"/>
      <c r="E673" s="184" t="s">
        <v>145</v>
      </c>
      <c r="F673" s="186">
        <v>2.5000000000000001E-4</v>
      </c>
      <c r="G673" s="188">
        <v>303.13</v>
      </c>
      <c r="H673" s="188">
        <v>7.5800000000000006E-2</v>
      </c>
    </row>
    <row r="674" spans="1:8" s="182" customFormat="1" x14ac:dyDescent="0.2">
      <c r="A674" s="184" t="s">
        <v>391</v>
      </c>
      <c r="B674" s="232" t="s">
        <v>392</v>
      </c>
      <c r="C674" s="232"/>
      <c r="D674" s="232"/>
      <c r="E674" s="184" t="s">
        <v>145</v>
      </c>
      <c r="F674" s="186">
        <v>0.04</v>
      </c>
      <c r="G674" s="188">
        <v>14.27</v>
      </c>
      <c r="H674" s="188">
        <v>0.57079999999999997</v>
      </c>
    </row>
    <row r="675" spans="1:8" s="182" customFormat="1" x14ac:dyDescent="0.2">
      <c r="A675" s="184" t="s">
        <v>393</v>
      </c>
      <c r="B675" s="232" t="s">
        <v>394</v>
      </c>
      <c r="C675" s="232"/>
      <c r="D675" s="232"/>
      <c r="E675" s="184" t="s">
        <v>145</v>
      </c>
      <c r="F675" s="186">
        <v>0.15714</v>
      </c>
      <c r="G675" s="188">
        <v>14.1</v>
      </c>
      <c r="H675" s="188">
        <v>2.2157</v>
      </c>
    </row>
    <row r="676" spans="1:8" s="182" customFormat="1" x14ac:dyDescent="0.2">
      <c r="A676" s="184" t="s">
        <v>395</v>
      </c>
      <c r="B676" s="232" t="s">
        <v>396</v>
      </c>
      <c r="C676" s="232"/>
      <c r="D676" s="232"/>
      <c r="E676" s="184" t="s">
        <v>145</v>
      </c>
      <c r="F676" s="186">
        <v>1.5709999999999998E-2</v>
      </c>
      <c r="G676" s="188">
        <v>14.74</v>
      </c>
      <c r="H676" s="188">
        <v>0.2316</v>
      </c>
    </row>
    <row r="677" spans="1:8" s="182" customFormat="1" x14ac:dyDescent="0.2">
      <c r="A677" s="184" t="s">
        <v>397</v>
      </c>
      <c r="B677" s="232" t="s">
        <v>398</v>
      </c>
      <c r="C677" s="232"/>
      <c r="D677" s="232"/>
      <c r="E677" s="184" t="s">
        <v>145</v>
      </c>
      <c r="F677" s="186">
        <v>1.4300000000000001E-3</v>
      </c>
      <c r="G677" s="188">
        <v>197.82</v>
      </c>
      <c r="H677" s="188">
        <v>0.28289999999999998</v>
      </c>
    </row>
    <row r="678" spans="1:8" s="182" customFormat="1" x14ac:dyDescent="0.2">
      <c r="A678" s="184" t="s">
        <v>399</v>
      </c>
      <c r="B678" s="232" t="s">
        <v>400</v>
      </c>
      <c r="C678" s="232"/>
      <c r="D678" s="232"/>
      <c r="E678" s="184" t="s">
        <v>145</v>
      </c>
      <c r="F678" s="186">
        <v>1.2999999999999999E-4</v>
      </c>
      <c r="G678" s="188">
        <v>870.4</v>
      </c>
      <c r="H678" s="188">
        <v>0.1132</v>
      </c>
    </row>
    <row r="679" spans="1:8" s="182" customFormat="1" x14ac:dyDescent="0.2">
      <c r="A679" s="184" t="s">
        <v>401</v>
      </c>
      <c r="B679" s="232" t="s">
        <v>402</v>
      </c>
      <c r="C679" s="232"/>
      <c r="D679" s="232"/>
      <c r="E679" s="184" t="s">
        <v>145</v>
      </c>
      <c r="F679" s="186">
        <v>3.3300000000000001E-3</v>
      </c>
      <c r="G679" s="188">
        <v>806.4</v>
      </c>
      <c r="H679" s="188">
        <v>2.6852999999999998</v>
      </c>
    </row>
    <row r="680" spans="1:8" s="182" customFormat="1" x14ac:dyDescent="0.2">
      <c r="A680" s="189"/>
      <c r="B680" s="189"/>
      <c r="C680" s="189"/>
      <c r="D680" s="189"/>
      <c r="E680" s="189"/>
      <c r="F680" s="225" t="s">
        <v>403</v>
      </c>
      <c r="G680" s="225"/>
      <c r="H680" s="190">
        <v>13.2143</v>
      </c>
    </row>
    <row r="681" spans="1:8" s="182" customFormat="1" x14ac:dyDescent="0.2">
      <c r="A681" s="189"/>
      <c r="B681" s="189"/>
      <c r="C681" s="189"/>
      <c r="D681" s="189"/>
      <c r="E681" s="189"/>
      <c r="F681" s="225" t="s">
        <v>306</v>
      </c>
      <c r="G681" s="225"/>
      <c r="H681" s="188">
        <v>30.5366</v>
      </c>
    </row>
    <row r="682" spans="1:8" s="182" customFormat="1" x14ac:dyDescent="0.2">
      <c r="A682" s="189"/>
      <c r="B682" s="189"/>
      <c r="C682" s="189"/>
      <c r="D682" s="189"/>
      <c r="E682" s="189"/>
      <c r="F682" s="225" t="s">
        <v>307</v>
      </c>
      <c r="G682" s="225"/>
      <c r="H682" s="194">
        <v>30.54</v>
      </c>
    </row>
    <row r="683" spans="1:8" s="182" customFormat="1" x14ac:dyDescent="0.2">
      <c r="A683" s="189"/>
      <c r="B683" s="189"/>
      <c r="C683" s="189"/>
      <c r="D683" s="189"/>
      <c r="E683" s="189"/>
      <c r="F683" s="225" t="s">
        <v>308</v>
      </c>
      <c r="G683" s="225"/>
      <c r="H683" s="194">
        <v>30</v>
      </c>
    </row>
    <row r="684" spans="1:8" s="182" customFormat="1" x14ac:dyDescent="0.2">
      <c r="A684" s="189"/>
      <c r="B684" s="189"/>
      <c r="C684" s="189"/>
      <c r="D684" s="189"/>
      <c r="E684" s="189"/>
      <c r="F684" s="225" t="s">
        <v>309</v>
      </c>
      <c r="G684" s="225"/>
      <c r="H684" s="194">
        <v>0.54</v>
      </c>
    </row>
    <row r="685" spans="1:8" s="182" customFormat="1" x14ac:dyDescent="0.2">
      <c r="A685" s="189"/>
      <c r="B685" s="189"/>
      <c r="C685" s="189"/>
      <c r="D685" s="189"/>
      <c r="E685" s="189"/>
      <c r="F685" s="225" t="s">
        <v>310</v>
      </c>
      <c r="G685" s="225"/>
      <c r="H685" s="194">
        <v>30.54</v>
      </c>
    </row>
    <row r="686" spans="1:8" s="182" customFormat="1" x14ac:dyDescent="0.2">
      <c r="A686" s="189"/>
      <c r="B686" s="189"/>
      <c r="C686" s="189"/>
      <c r="D686" s="189"/>
      <c r="E686" s="189"/>
      <c r="F686" s="225" t="s">
        <v>311</v>
      </c>
      <c r="G686" s="225"/>
      <c r="H686" s="194">
        <v>6.37</v>
      </c>
    </row>
    <row r="687" spans="1:8" s="182" customFormat="1" x14ac:dyDescent="0.2">
      <c r="A687" s="189"/>
      <c r="B687" s="189"/>
      <c r="C687" s="189"/>
      <c r="D687" s="189"/>
      <c r="E687" s="189"/>
      <c r="F687" s="225" t="s">
        <v>312</v>
      </c>
      <c r="G687" s="225"/>
      <c r="H687" s="194">
        <v>36.909999999999997</v>
      </c>
    </row>
    <row r="688" spans="1:8" s="182" customFormat="1" x14ac:dyDescent="0.2">
      <c r="A688" s="189"/>
      <c r="B688" s="189"/>
      <c r="C688" s="189"/>
      <c r="D688" s="189"/>
      <c r="E688" s="189"/>
      <c r="F688" s="230"/>
      <c r="G688" s="230"/>
      <c r="H688" s="230"/>
    </row>
    <row r="689" spans="1:8" s="182" customFormat="1" x14ac:dyDescent="0.2">
      <c r="A689" s="231" t="s">
        <v>512</v>
      </c>
      <c r="B689" s="231"/>
      <c r="C689" s="231"/>
      <c r="D689" s="231"/>
      <c r="E689" s="231"/>
      <c r="F689" s="231"/>
      <c r="G689" s="231"/>
      <c r="H689" s="231"/>
    </row>
    <row r="690" spans="1:8" s="182" customFormat="1" x14ac:dyDescent="0.2">
      <c r="A690" s="228" t="s">
        <v>295</v>
      </c>
      <c r="B690" s="228"/>
      <c r="C690" s="228"/>
      <c r="D690" s="228"/>
      <c r="E690" s="183" t="s">
        <v>296</v>
      </c>
      <c r="F690" s="183" t="s">
        <v>297</v>
      </c>
      <c r="G690" s="183" t="s">
        <v>298</v>
      </c>
      <c r="H690" s="183" t="s">
        <v>289</v>
      </c>
    </row>
    <row r="691" spans="1:8" s="182" customFormat="1" x14ac:dyDescent="0.2">
      <c r="A691" s="184" t="s">
        <v>405</v>
      </c>
      <c r="B691" s="233" t="s">
        <v>406</v>
      </c>
      <c r="C691" s="233"/>
      <c r="D691" s="233"/>
      <c r="E691" s="184" t="s">
        <v>144</v>
      </c>
      <c r="F691" s="186">
        <v>1</v>
      </c>
      <c r="G691" s="191">
        <v>32.090000000000003</v>
      </c>
      <c r="H691" s="191">
        <v>32.090000000000003</v>
      </c>
    </row>
    <row r="692" spans="1:8" s="182" customFormat="1" x14ac:dyDescent="0.2">
      <c r="A692" s="184" t="s">
        <v>299</v>
      </c>
      <c r="B692" s="233" t="s">
        <v>300</v>
      </c>
      <c r="C692" s="233"/>
      <c r="D692" s="233"/>
      <c r="E692" s="184" t="s">
        <v>144</v>
      </c>
      <c r="F692" s="186">
        <v>4</v>
      </c>
      <c r="G692" s="191">
        <v>22.95</v>
      </c>
      <c r="H692" s="191">
        <v>91.8</v>
      </c>
    </row>
    <row r="693" spans="1:8" s="182" customFormat="1" x14ac:dyDescent="0.2">
      <c r="A693" s="189"/>
      <c r="B693" s="189"/>
      <c r="C693" s="189"/>
      <c r="D693" s="189"/>
      <c r="E693" s="189"/>
      <c r="F693" s="225" t="s">
        <v>301</v>
      </c>
      <c r="G693" s="225"/>
      <c r="H693" s="192">
        <v>123.89</v>
      </c>
    </row>
    <row r="694" spans="1:8" s="182" customFormat="1" x14ac:dyDescent="0.2">
      <c r="A694" s="189"/>
      <c r="B694" s="189"/>
      <c r="C694" s="189"/>
      <c r="D694" s="189"/>
      <c r="E694" s="189"/>
      <c r="F694" s="225" t="s">
        <v>302</v>
      </c>
      <c r="G694" s="225"/>
      <c r="H694" s="188">
        <v>123.89</v>
      </c>
    </row>
    <row r="695" spans="1:8" s="182" customFormat="1" x14ac:dyDescent="0.2">
      <c r="A695" s="189"/>
      <c r="B695" s="189"/>
      <c r="C695" s="189"/>
      <c r="D695" s="189"/>
      <c r="E695" s="189"/>
      <c r="F695" s="225" t="s">
        <v>303</v>
      </c>
      <c r="G695" s="225"/>
      <c r="H695" s="193">
        <v>1</v>
      </c>
    </row>
    <row r="696" spans="1:8" s="182" customFormat="1" x14ac:dyDescent="0.2">
      <c r="A696" s="189"/>
      <c r="B696" s="189"/>
      <c r="C696" s="189"/>
      <c r="D696" s="189"/>
      <c r="E696" s="189"/>
      <c r="F696" s="225" t="s">
        <v>304</v>
      </c>
      <c r="G696" s="225"/>
      <c r="H696" s="188">
        <v>123.89</v>
      </c>
    </row>
    <row r="697" spans="1:8" s="182" customFormat="1" x14ac:dyDescent="0.2">
      <c r="A697" s="228" t="s">
        <v>379</v>
      </c>
      <c r="B697" s="228"/>
      <c r="C697" s="228"/>
      <c r="D697" s="228"/>
      <c r="E697" s="183" t="s">
        <v>296</v>
      </c>
      <c r="F697" s="183" t="s">
        <v>297</v>
      </c>
      <c r="G697" s="183" t="s">
        <v>380</v>
      </c>
      <c r="H697" s="183" t="s">
        <v>381</v>
      </c>
    </row>
    <row r="698" spans="1:8" s="182" customFormat="1" x14ac:dyDescent="0.2">
      <c r="A698" s="184" t="s">
        <v>407</v>
      </c>
      <c r="B698" s="232" t="s">
        <v>408</v>
      </c>
      <c r="C698" s="232"/>
      <c r="D698" s="232"/>
      <c r="E698" s="184" t="s">
        <v>14</v>
      </c>
      <c r="F698" s="186">
        <v>1.2</v>
      </c>
      <c r="G698" s="188">
        <v>101.83</v>
      </c>
      <c r="H698" s="188">
        <v>122.196</v>
      </c>
    </row>
    <row r="699" spans="1:8" s="182" customFormat="1" x14ac:dyDescent="0.2">
      <c r="A699" s="189"/>
      <c r="B699" s="189"/>
      <c r="C699" s="189"/>
      <c r="D699" s="189"/>
      <c r="E699" s="189"/>
      <c r="F699" s="225" t="s">
        <v>403</v>
      </c>
      <c r="G699" s="225"/>
      <c r="H699" s="190">
        <v>122.196</v>
      </c>
    </row>
    <row r="700" spans="1:8" s="182" customFormat="1" x14ac:dyDescent="0.2">
      <c r="A700" s="228" t="s">
        <v>409</v>
      </c>
      <c r="B700" s="228"/>
      <c r="C700" s="228"/>
      <c r="D700" s="228"/>
      <c r="E700" s="183" t="s">
        <v>296</v>
      </c>
      <c r="F700" s="183" t="s">
        <v>297</v>
      </c>
      <c r="G700" s="183" t="s">
        <v>317</v>
      </c>
      <c r="H700" s="183" t="s">
        <v>381</v>
      </c>
    </row>
    <row r="701" spans="1:8" s="182" customFormat="1" x14ac:dyDescent="0.2">
      <c r="A701" s="184" t="s">
        <v>410</v>
      </c>
      <c r="B701" s="232" t="s">
        <v>411</v>
      </c>
      <c r="C701" s="232"/>
      <c r="D701" s="232"/>
      <c r="E701" s="184" t="s">
        <v>14</v>
      </c>
      <c r="F701" s="200">
        <v>0.31558999999999998</v>
      </c>
      <c r="G701" s="188">
        <v>525.29</v>
      </c>
      <c r="H701" s="188">
        <v>165.77629999999999</v>
      </c>
    </row>
    <row r="702" spans="1:8" s="182" customFormat="1" x14ac:dyDescent="0.2">
      <c r="A702" s="189"/>
      <c r="B702" s="189"/>
      <c r="C702" s="189"/>
      <c r="D702" s="189"/>
      <c r="E702" s="189"/>
      <c r="F702" s="225" t="s">
        <v>412</v>
      </c>
      <c r="G702" s="225"/>
      <c r="H702" s="190">
        <v>165.77629999999999</v>
      </c>
    </row>
    <row r="703" spans="1:8" s="182" customFormat="1" x14ac:dyDescent="0.2">
      <c r="A703" s="228" t="s">
        <v>413</v>
      </c>
      <c r="B703" s="228"/>
      <c r="C703" s="183" t="s">
        <v>414</v>
      </c>
      <c r="D703" s="229" t="s">
        <v>415</v>
      </c>
      <c r="E703" s="229"/>
      <c r="F703" s="183" t="s">
        <v>297</v>
      </c>
      <c r="G703" s="183" t="s">
        <v>317</v>
      </c>
      <c r="H703" s="183" t="s">
        <v>381</v>
      </c>
    </row>
    <row r="704" spans="1:8" s="182" customFormat="1" ht="33.75" x14ac:dyDescent="0.2">
      <c r="A704" s="195" t="s">
        <v>407</v>
      </c>
      <c r="B704" s="201" t="s">
        <v>416</v>
      </c>
      <c r="C704" s="195" t="s">
        <v>162</v>
      </c>
      <c r="D704" s="226" t="s">
        <v>417</v>
      </c>
      <c r="E704" s="226"/>
      <c r="F704" s="202">
        <v>1.8</v>
      </c>
      <c r="G704" s="203">
        <v>1.61</v>
      </c>
      <c r="H704" s="203">
        <v>2.8980000000000001</v>
      </c>
    </row>
    <row r="705" spans="1:8" s="182" customFormat="1" x14ac:dyDescent="0.2">
      <c r="A705" s="189"/>
      <c r="B705" s="189"/>
      <c r="C705" s="189"/>
      <c r="D705" s="189"/>
      <c r="E705" s="189"/>
      <c r="F705" s="225" t="s">
        <v>418</v>
      </c>
      <c r="G705" s="225"/>
      <c r="H705" s="188">
        <v>2.8980000000000001</v>
      </c>
    </row>
    <row r="706" spans="1:8" s="182" customFormat="1" x14ac:dyDescent="0.2">
      <c r="A706" s="189"/>
      <c r="B706" s="189"/>
      <c r="C706" s="189"/>
      <c r="D706" s="189"/>
      <c r="E706" s="189"/>
      <c r="F706" s="225" t="s">
        <v>306</v>
      </c>
      <c r="G706" s="225"/>
      <c r="H706" s="188">
        <v>414.76029999999997</v>
      </c>
    </row>
    <row r="707" spans="1:8" s="182" customFormat="1" x14ac:dyDescent="0.2">
      <c r="A707" s="189"/>
      <c r="B707" s="189"/>
      <c r="C707" s="189"/>
      <c r="D707" s="189"/>
      <c r="E707" s="189"/>
      <c r="F707" s="225" t="s">
        <v>307</v>
      </c>
      <c r="G707" s="225"/>
      <c r="H707" s="194">
        <v>414.76</v>
      </c>
    </row>
    <row r="708" spans="1:8" s="182" customFormat="1" x14ac:dyDescent="0.2">
      <c r="A708" s="189"/>
      <c r="B708" s="189"/>
      <c r="C708" s="189"/>
      <c r="D708" s="189"/>
      <c r="E708" s="189"/>
      <c r="F708" s="225" t="s">
        <v>308</v>
      </c>
      <c r="G708" s="225"/>
      <c r="H708" s="194">
        <v>361.74</v>
      </c>
    </row>
    <row r="709" spans="1:8" s="182" customFormat="1" x14ac:dyDescent="0.2">
      <c r="A709" s="189"/>
      <c r="B709" s="189"/>
      <c r="C709" s="189"/>
      <c r="D709" s="189"/>
      <c r="E709" s="189"/>
      <c r="F709" s="225" t="s">
        <v>309</v>
      </c>
      <c r="G709" s="225"/>
      <c r="H709" s="194">
        <v>53.02</v>
      </c>
    </row>
    <row r="710" spans="1:8" s="182" customFormat="1" x14ac:dyDescent="0.2">
      <c r="A710" s="189"/>
      <c r="B710" s="189"/>
      <c r="C710" s="189"/>
      <c r="D710" s="189"/>
      <c r="E710" s="189"/>
      <c r="F710" s="225" t="s">
        <v>310</v>
      </c>
      <c r="G710" s="225"/>
      <c r="H710" s="194">
        <v>414.76</v>
      </c>
    </row>
    <row r="711" spans="1:8" s="182" customFormat="1" x14ac:dyDescent="0.2">
      <c r="A711" s="189"/>
      <c r="B711" s="189"/>
      <c r="C711" s="189"/>
      <c r="D711" s="189"/>
      <c r="E711" s="189"/>
      <c r="F711" s="225" t="s">
        <v>311</v>
      </c>
      <c r="G711" s="225"/>
      <c r="H711" s="194">
        <v>86.48</v>
      </c>
    </row>
    <row r="712" spans="1:8" s="182" customFormat="1" x14ac:dyDescent="0.2">
      <c r="A712" s="189"/>
      <c r="B712" s="189"/>
      <c r="C712" s="189"/>
      <c r="D712" s="189"/>
      <c r="E712" s="189"/>
      <c r="F712" s="225" t="s">
        <v>312</v>
      </c>
      <c r="G712" s="225"/>
      <c r="H712" s="194">
        <v>501.24</v>
      </c>
    </row>
    <row r="713" spans="1:8" s="182" customFormat="1" x14ac:dyDescent="0.2">
      <c r="A713" s="189"/>
      <c r="B713" s="189"/>
      <c r="C713" s="189"/>
      <c r="D713" s="189"/>
      <c r="E713" s="189"/>
      <c r="F713" s="230"/>
      <c r="G713" s="230"/>
      <c r="H713" s="230"/>
    </row>
    <row r="714" spans="1:8" s="182" customFormat="1" x14ac:dyDescent="0.2">
      <c r="A714" s="231" t="s">
        <v>513</v>
      </c>
      <c r="B714" s="231"/>
      <c r="C714" s="231"/>
      <c r="D714" s="231"/>
      <c r="E714" s="231"/>
      <c r="F714" s="231"/>
      <c r="G714" s="231"/>
      <c r="H714" s="231"/>
    </row>
    <row r="715" spans="1:8" s="182" customFormat="1" x14ac:dyDescent="0.2">
      <c r="A715" s="228" t="s">
        <v>295</v>
      </c>
      <c r="B715" s="228"/>
      <c r="C715" s="228"/>
      <c r="D715" s="228"/>
      <c r="E715" s="183" t="s">
        <v>296</v>
      </c>
      <c r="F715" s="183" t="s">
        <v>297</v>
      </c>
      <c r="G715" s="183" t="s">
        <v>298</v>
      </c>
      <c r="H715" s="183" t="s">
        <v>289</v>
      </c>
    </row>
    <row r="716" spans="1:8" s="182" customFormat="1" x14ac:dyDescent="0.2">
      <c r="A716" s="184" t="s">
        <v>299</v>
      </c>
      <c r="B716" s="233" t="s">
        <v>300</v>
      </c>
      <c r="C716" s="233"/>
      <c r="D716" s="233"/>
      <c r="E716" s="184" t="s">
        <v>144</v>
      </c>
      <c r="F716" s="186">
        <v>8</v>
      </c>
      <c r="G716" s="191">
        <v>22.95</v>
      </c>
      <c r="H716" s="191">
        <v>183.6</v>
      </c>
    </row>
    <row r="717" spans="1:8" s="182" customFormat="1" x14ac:dyDescent="0.2">
      <c r="A717" s="189"/>
      <c r="B717" s="189"/>
      <c r="C717" s="189"/>
      <c r="D717" s="189"/>
      <c r="E717" s="189"/>
      <c r="F717" s="225" t="s">
        <v>301</v>
      </c>
      <c r="G717" s="225"/>
      <c r="H717" s="192">
        <v>183.6</v>
      </c>
    </row>
    <row r="718" spans="1:8" s="182" customFormat="1" x14ac:dyDescent="0.2">
      <c r="A718" s="189"/>
      <c r="B718" s="189"/>
      <c r="C718" s="189"/>
      <c r="D718" s="189"/>
      <c r="E718" s="189"/>
      <c r="F718" s="225" t="s">
        <v>302</v>
      </c>
      <c r="G718" s="225"/>
      <c r="H718" s="188">
        <v>183.6</v>
      </c>
    </row>
    <row r="719" spans="1:8" s="182" customFormat="1" x14ac:dyDescent="0.2">
      <c r="A719" s="189"/>
      <c r="B719" s="189"/>
      <c r="C719" s="189"/>
      <c r="D719" s="189"/>
      <c r="E719" s="189"/>
      <c r="F719" s="225" t="s">
        <v>303</v>
      </c>
      <c r="G719" s="225"/>
      <c r="H719" s="193">
        <v>25</v>
      </c>
    </row>
    <row r="720" spans="1:8" s="182" customFormat="1" x14ac:dyDescent="0.2">
      <c r="A720" s="189"/>
      <c r="B720" s="189"/>
      <c r="C720" s="189"/>
      <c r="D720" s="189"/>
      <c r="E720" s="189"/>
      <c r="F720" s="225" t="s">
        <v>304</v>
      </c>
      <c r="G720" s="225"/>
      <c r="H720" s="188">
        <v>7.3440000000000003</v>
      </c>
    </row>
    <row r="721" spans="1:8" s="182" customFormat="1" x14ac:dyDescent="0.2">
      <c r="A721" s="228" t="s">
        <v>379</v>
      </c>
      <c r="B721" s="228"/>
      <c r="C721" s="228"/>
      <c r="D721" s="228"/>
      <c r="E721" s="183" t="s">
        <v>296</v>
      </c>
      <c r="F721" s="183" t="s">
        <v>297</v>
      </c>
      <c r="G721" s="183" t="s">
        <v>380</v>
      </c>
      <c r="H721" s="183" t="s">
        <v>381</v>
      </c>
    </row>
    <row r="722" spans="1:8" s="182" customFormat="1" x14ac:dyDescent="0.2">
      <c r="A722" s="184" t="s">
        <v>420</v>
      </c>
      <c r="B722" s="232" t="s">
        <v>421</v>
      </c>
      <c r="C722" s="232"/>
      <c r="D722" s="232"/>
      <c r="E722" s="184" t="s">
        <v>386</v>
      </c>
      <c r="F722" s="186">
        <v>0.06</v>
      </c>
      <c r="G722" s="188">
        <v>3.57</v>
      </c>
      <c r="H722" s="188">
        <v>0.2142</v>
      </c>
    </row>
    <row r="723" spans="1:8" s="182" customFormat="1" x14ac:dyDescent="0.2">
      <c r="A723" s="184" t="s">
        <v>422</v>
      </c>
      <c r="B723" s="232" t="s">
        <v>423</v>
      </c>
      <c r="C723" s="232"/>
      <c r="D723" s="232"/>
      <c r="E723" s="184" t="s">
        <v>386</v>
      </c>
      <c r="F723" s="186">
        <v>0.2</v>
      </c>
      <c r="G723" s="188">
        <v>0.23</v>
      </c>
      <c r="H723" s="188">
        <v>4.5999999999999999E-2</v>
      </c>
    </row>
    <row r="724" spans="1:8" s="182" customFormat="1" x14ac:dyDescent="0.2">
      <c r="A724" s="184" t="s">
        <v>424</v>
      </c>
      <c r="B724" s="232" t="s">
        <v>425</v>
      </c>
      <c r="C724" s="232"/>
      <c r="D724" s="232"/>
      <c r="E724" s="184" t="s">
        <v>386</v>
      </c>
      <c r="F724" s="186">
        <v>3.0000000000000001E-3</v>
      </c>
      <c r="G724" s="188">
        <v>4.3</v>
      </c>
      <c r="H724" s="188">
        <v>1.29E-2</v>
      </c>
    </row>
    <row r="725" spans="1:8" s="182" customFormat="1" x14ac:dyDescent="0.2">
      <c r="A725" s="184" t="s">
        <v>426</v>
      </c>
      <c r="B725" s="232" t="s">
        <v>427</v>
      </c>
      <c r="C725" s="232"/>
      <c r="D725" s="232"/>
      <c r="E725" s="184" t="s">
        <v>386</v>
      </c>
      <c r="F725" s="186">
        <v>0.17499999999999999</v>
      </c>
      <c r="G725" s="188">
        <v>0.13</v>
      </c>
      <c r="H725" s="188">
        <v>2.2800000000000001E-2</v>
      </c>
    </row>
    <row r="726" spans="1:8" s="182" customFormat="1" x14ac:dyDescent="0.2">
      <c r="A726" s="189"/>
      <c r="B726" s="189"/>
      <c r="C726" s="189"/>
      <c r="D726" s="189"/>
      <c r="E726" s="189"/>
      <c r="F726" s="225" t="s">
        <v>403</v>
      </c>
      <c r="G726" s="225"/>
      <c r="H726" s="190">
        <v>0.2959</v>
      </c>
    </row>
    <row r="727" spans="1:8" s="182" customFormat="1" x14ac:dyDescent="0.2">
      <c r="A727" s="228" t="s">
        <v>409</v>
      </c>
      <c r="B727" s="228"/>
      <c r="C727" s="228"/>
      <c r="D727" s="228"/>
      <c r="E727" s="183" t="s">
        <v>296</v>
      </c>
      <c r="F727" s="183" t="s">
        <v>297</v>
      </c>
      <c r="G727" s="183" t="s">
        <v>317</v>
      </c>
      <c r="H727" s="183" t="s">
        <v>381</v>
      </c>
    </row>
    <row r="728" spans="1:8" s="182" customFormat="1" x14ac:dyDescent="0.2">
      <c r="A728" s="184" t="s">
        <v>428</v>
      </c>
      <c r="B728" s="232" t="s">
        <v>429</v>
      </c>
      <c r="C728" s="232"/>
      <c r="D728" s="232"/>
      <c r="E728" s="184" t="s">
        <v>12</v>
      </c>
      <c r="F728" s="200">
        <v>0.2</v>
      </c>
      <c r="G728" s="188">
        <v>2.95</v>
      </c>
      <c r="H728" s="188">
        <v>0.59</v>
      </c>
    </row>
    <row r="729" spans="1:8" s="182" customFormat="1" x14ac:dyDescent="0.2">
      <c r="A729" s="189"/>
      <c r="B729" s="189"/>
      <c r="C729" s="189"/>
      <c r="D729" s="189"/>
      <c r="E729" s="189"/>
      <c r="F729" s="225" t="s">
        <v>412</v>
      </c>
      <c r="G729" s="225"/>
      <c r="H729" s="190">
        <v>0.59</v>
      </c>
    </row>
    <row r="730" spans="1:8" s="182" customFormat="1" x14ac:dyDescent="0.2">
      <c r="A730" s="228" t="s">
        <v>413</v>
      </c>
      <c r="B730" s="228"/>
      <c r="C730" s="183" t="s">
        <v>414</v>
      </c>
      <c r="D730" s="229" t="s">
        <v>415</v>
      </c>
      <c r="E730" s="229"/>
      <c r="F730" s="183" t="s">
        <v>297</v>
      </c>
      <c r="G730" s="183" t="s">
        <v>317</v>
      </c>
      <c r="H730" s="183" t="s">
        <v>381</v>
      </c>
    </row>
    <row r="731" spans="1:8" s="182" customFormat="1" ht="33.75" x14ac:dyDescent="0.2">
      <c r="A731" s="195" t="s">
        <v>420</v>
      </c>
      <c r="B731" s="201" t="s">
        <v>430</v>
      </c>
      <c r="C731" s="195" t="s">
        <v>162</v>
      </c>
      <c r="D731" s="226" t="s">
        <v>431</v>
      </c>
      <c r="E731" s="226"/>
      <c r="F731" s="202">
        <v>6.0000000000000002E-5</v>
      </c>
      <c r="G731" s="203">
        <v>32.57</v>
      </c>
      <c r="H731" s="203">
        <v>2E-3</v>
      </c>
    </row>
    <row r="732" spans="1:8" s="182" customFormat="1" ht="33.75" x14ac:dyDescent="0.2">
      <c r="A732" s="195" t="s">
        <v>422</v>
      </c>
      <c r="B732" s="201" t="s">
        <v>432</v>
      </c>
      <c r="C732" s="195" t="s">
        <v>162</v>
      </c>
      <c r="D732" s="226" t="s">
        <v>431</v>
      </c>
      <c r="E732" s="226"/>
      <c r="F732" s="202">
        <v>2.0000000000000001E-4</v>
      </c>
      <c r="G732" s="203">
        <v>32.57</v>
      </c>
      <c r="H732" s="203">
        <v>6.4999999999999997E-3</v>
      </c>
    </row>
    <row r="733" spans="1:8" s="182" customFormat="1" ht="33.75" x14ac:dyDescent="0.2">
      <c r="A733" s="195" t="s">
        <v>426</v>
      </c>
      <c r="B733" s="201" t="s">
        <v>433</v>
      </c>
      <c r="C733" s="195" t="s">
        <v>162</v>
      </c>
      <c r="D733" s="226" t="s">
        <v>431</v>
      </c>
      <c r="E733" s="226"/>
      <c r="F733" s="202">
        <v>1.8000000000000001E-4</v>
      </c>
      <c r="G733" s="203">
        <v>32.57</v>
      </c>
      <c r="H733" s="203">
        <v>5.8999999999999999E-3</v>
      </c>
    </row>
    <row r="734" spans="1:8" s="182" customFormat="1" ht="33.75" x14ac:dyDescent="0.2">
      <c r="A734" s="195" t="s">
        <v>428</v>
      </c>
      <c r="B734" s="201" t="s">
        <v>434</v>
      </c>
      <c r="C734" s="195" t="s">
        <v>162</v>
      </c>
      <c r="D734" s="226" t="s">
        <v>431</v>
      </c>
      <c r="E734" s="226"/>
      <c r="F734" s="202">
        <v>4.5999999999999999E-3</v>
      </c>
      <c r="G734" s="203">
        <v>32.57</v>
      </c>
      <c r="H734" s="203">
        <v>0.14979999999999999</v>
      </c>
    </row>
    <row r="735" spans="1:8" s="182" customFormat="1" x14ac:dyDescent="0.2">
      <c r="A735" s="189"/>
      <c r="B735" s="189"/>
      <c r="C735" s="189"/>
      <c r="D735" s="189"/>
      <c r="E735" s="189"/>
      <c r="F735" s="225" t="s">
        <v>418</v>
      </c>
      <c r="G735" s="225"/>
      <c r="H735" s="188">
        <v>0.16420000000000001</v>
      </c>
    </row>
    <row r="736" spans="1:8" s="182" customFormat="1" x14ac:dyDescent="0.2">
      <c r="A736" s="189"/>
      <c r="B736" s="189"/>
      <c r="C736" s="189"/>
      <c r="D736" s="189"/>
      <c r="E736" s="189"/>
      <c r="F736" s="225" t="s">
        <v>306</v>
      </c>
      <c r="G736" s="225"/>
      <c r="H736" s="188">
        <v>8.3940999999999999</v>
      </c>
    </row>
    <row r="737" spans="1:8" s="182" customFormat="1" x14ac:dyDescent="0.2">
      <c r="A737" s="189"/>
      <c r="B737" s="189"/>
      <c r="C737" s="189"/>
      <c r="D737" s="189"/>
      <c r="E737" s="189"/>
      <c r="F737" s="225" t="s">
        <v>307</v>
      </c>
      <c r="G737" s="225"/>
      <c r="H737" s="194">
        <v>8.39</v>
      </c>
    </row>
    <row r="738" spans="1:8" s="182" customFormat="1" x14ac:dyDescent="0.2">
      <c r="A738" s="189"/>
      <c r="B738" s="189"/>
      <c r="C738" s="189"/>
      <c r="D738" s="189"/>
      <c r="E738" s="189"/>
      <c r="F738" s="225" t="s">
        <v>308</v>
      </c>
      <c r="G738" s="225"/>
      <c r="H738" s="194">
        <v>5.54</v>
      </c>
    </row>
    <row r="739" spans="1:8" s="182" customFormat="1" x14ac:dyDescent="0.2">
      <c r="A739" s="189"/>
      <c r="B739" s="189"/>
      <c r="C739" s="189"/>
      <c r="D739" s="189"/>
      <c r="E739" s="189"/>
      <c r="F739" s="225" t="s">
        <v>309</v>
      </c>
      <c r="G739" s="225"/>
      <c r="H739" s="194">
        <v>2.85</v>
      </c>
    </row>
    <row r="740" spans="1:8" s="182" customFormat="1" x14ac:dyDescent="0.2">
      <c r="A740" s="189"/>
      <c r="B740" s="189"/>
      <c r="C740" s="189"/>
      <c r="D740" s="189"/>
      <c r="E740" s="189"/>
      <c r="F740" s="225" t="s">
        <v>310</v>
      </c>
      <c r="G740" s="225"/>
      <c r="H740" s="194">
        <v>8.39</v>
      </c>
    </row>
    <row r="741" spans="1:8" s="182" customFormat="1" x14ac:dyDescent="0.2">
      <c r="A741" s="189"/>
      <c r="B741" s="189"/>
      <c r="C741" s="189"/>
      <c r="D741" s="189"/>
      <c r="E741" s="189"/>
      <c r="F741" s="225" t="s">
        <v>311</v>
      </c>
      <c r="G741" s="225"/>
      <c r="H741" s="194">
        <v>1.75</v>
      </c>
    </row>
    <row r="742" spans="1:8" s="182" customFormat="1" x14ac:dyDescent="0.2">
      <c r="A742" s="189"/>
      <c r="B742" s="189"/>
      <c r="C742" s="189"/>
      <c r="D742" s="189"/>
      <c r="E742" s="189"/>
      <c r="F742" s="225" t="s">
        <v>312</v>
      </c>
      <c r="G742" s="225"/>
      <c r="H742" s="194">
        <v>10.14</v>
      </c>
    </row>
    <row r="743" spans="1:8" s="182" customFormat="1" x14ac:dyDescent="0.2">
      <c r="A743" s="189"/>
      <c r="B743" s="189"/>
      <c r="C743" s="189"/>
      <c r="D743" s="189"/>
      <c r="E743" s="189"/>
      <c r="F743" s="230"/>
      <c r="G743" s="230"/>
      <c r="H743" s="230"/>
    </row>
    <row r="744" spans="1:8" s="182" customFormat="1" x14ac:dyDescent="0.2">
      <c r="A744" s="231" t="s">
        <v>514</v>
      </c>
      <c r="B744" s="231"/>
      <c r="C744" s="231"/>
      <c r="D744" s="231"/>
      <c r="E744" s="231"/>
      <c r="F744" s="231"/>
      <c r="G744" s="231"/>
      <c r="H744" s="231"/>
    </row>
    <row r="745" spans="1:8" s="182" customFormat="1" x14ac:dyDescent="0.2">
      <c r="A745" s="228" t="s">
        <v>314</v>
      </c>
      <c r="B745" s="228"/>
      <c r="C745" s="229" t="s">
        <v>315</v>
      </c>
      <c r="D745" s="229"/>
      <c r="E745" s="183" t="s">
        <v>296</v>
      </c>
      <c r="F745" s="183" t="s">
        <v>316</v>
      </c>
      <c r="G745" s="183" t="s">
        <v>317</v>
      </c>
      <c r="H745" s="183" t="s">
        <v>146</v>
      </c>
    </row>
    <row r="746" spans="1:8" s="182" customFormat="1" ht="22.5" x14ac:dyDescent="0.2">
      <c r="A746" s="195" t="s">
        <v>299</v>
      </c>
      <c r="B746" s="196" t="s">
        <v>300</v>
      </c>
      <c r="C746" s="226" t="s">
        <v>11</v>
      </c>
      <c r="D746" s="226"/>
      <c r="E746" s="195" t="s">
        <v>144</v>
      </c>
      <c r="F746" s="197">
        <v>0.3</v>
      </c>
      <c r="G746" s="198">
        <v>22.95</v>
      </c>
      <c r="H746" s="198">
        <v>6.88</v>
      </c>
    </row>
    <row r="747" spans="1:8" s="182" customFormat="1" x14ac:dyDescent="0.2">
      <c r="A747" s="189"/>
      <c r="B747" s="189"/>
      <c r="C747" s="189"/>
      <c r="D747" s="189"/>
      <c r="E747" s="189"/>
      <c r="F747" s="227" t="s">
        <v>320</v>
      </c>
      <c r="G747" s="227"/>
      <c r="H747" s="199">
        <v>6.88</v>
      </c>
    </row>
    <row r="748" spans="1:8" s="182" customFormat="1" x14ac:dyDescent="0.2">
      <c r="A748" s="228" t="s">
        <v>321</v>
      </c>
      <c r="B748" s="228"/>
      <c r="C748" s="229" t="s">
        <v>315</v>
      </c>
      <c r="D748" s="229"/>
      <c r="E748" s="183" t="s">
        <v>296</v>
      </c>
      <c r="F748" s="183" t="s">
        <v>316</v>
      </c>
      <c r="G748" s="183" t="s">
        <v>317</v>
      </c>
      <c r="H748" s="183" t="s">
        <v>146</v>
      </c>
    </row>
    <row r="749" spans="1:8" s="182" customFormat="1" ht="22.5" x14ac:dyDescent="0.2">
      <c r="A749" s="195" t="s">
        <v>436</v>
      </c>
      <c r="B749" s="196" t="s">
        <v>437</v>
      </c>
      <c r="C749" s="226" t="s">
        <v>13</v>
      </c>
      <c r="D749" s="226"/>
      <c r="E749" s="195" t="s">
        <v>438</v>
      </c>
      <c r="F749" s="197">
        <v>0.18</v>
      </c>
      <c r="G749" s="198">
        <v>12.88</v>
      </c>
      <c r="H749" s="198">
        <v>2.31</v>
      </c>
    </row>
    <row r="750" spans="1:8" s="182" customFormat="1" x14ac:dyDescent="0.2">
      <c r="A750" s="189"/>
      <c r="B750" s="189"/>
      <c r="C750" s="189"/>
      <c r="D750" s="189"/>
      <c r="E750" s="189"/>
      <c r="F750" s="227" t="s">
        <v>332</v>
      </c>
      <c r="G750" s="227"/>
      <c r="H750" s="199">
        <v>2.31</v>
      </c>
    </row>
    <row r="751" spans="1:8" s="182" customFormat="1" x14ac:dyDescent="0.2">
      <c r="A751" s="189"/>
      <c r="B751" s="189"/>
      <c r="C751" s="189"/>
      <c r="D751" s="189"/>
      <c r="E751" s="189"/>
      <c r="F751" s="225" t="s">
        <v>307</v>
      </c>
      <c r="G751" s="225"/>
      <c r="H751" s="194">
        <v>9.19</v>
      </c>
    </row>
    <row r="752" spans="1:8" s="182" customFormat="1" x14ac:dyDescent="0.2">
      <c r="A752" s="189"/>
      <c r="B752" s="189"/>
      <c r="C752" s="189"/>
      <c r="D752" s="189"/>
      <c r="E752" s="189"/>
      <c r="F752" s="225" t="s">
        <v>308</v>
      </c>
      <c r="G752" s="225"/>
      <c r="H752" s="194">
        <v>5.94</v>
      </c>
    </row>
    <row r="753" spans="1:8" s="182" customFormat="1" x14ac:dyDescent="0.2">
      <c r="A753" s="189"/>
      <c r="B753" s="189"/>
      <c r="C753" s="189"/>
      <c r="D753" s="189"/>
      <c r="E753" s="189"/>
      <c r="F753" s="225" t="s">
        <v>309</v>
      </c>
      <c r="G753" s="225"/>
      <c r="H753" s="194">
        <v>3.25</v>
      </c>
    </row>
    <row r="754" spans="1:8" s="182" customFormat="1" x14ac:dyDescent="0.2">
      <c r="A754" s="189"/>
      <c r="B754" s="189"/>
      <c r="C754" s="189"/>
      <c r="D754" s="189"/>
      <c r="E754" s="189"/>
      <c r="F754" s="225" t="s">
        <v>310</v>
      </c>
      <c r="G754" s="225"/>
      <c r="H754" s="194">
        <v>9.19</v>
      </c>
    </row>
    <row r="755" spans="1:8" s="182" customFormat="1" x14ac:dyDescent="0.2">
      <c r="A755" s="189"/>
      <c r="B755" s="189"/>
      <c r="C755" s="189"/>
      <c r="D755" s="189"/>
      <c r="E755" s="189"/>
      <c r="F755" s="225" t="s">
        <v>311</v>
      </c>
      <c r="G755" s="225"/>
      <c r="H755" s="194">
        <v>1.92</v>
      </c>
    </row>
    <row r="756" spans="1:8" s="182" customFormat="1" x14ac:dyDescent="0.2">
      <c r="A756" s="189"/>
      <c r="B756" s="189"/>
      <c r="C756" s="189"/>
      <c r="D756" s="189"/>
      <c r="E756" s="189"/>
      <c r="F756" s="225" t="s">
        <v>312</v>
      </c>
      <c r="G756" s="225"/>
      <c r="H756" s="194">
        <v>11.11</v>
      </c>
    </row>
    <row r="757" spans="1:8" s="182" customFormat="1" x14ac:dyDescent="0.2">
      <c r="A757" s="189"/>
      <c r="B757" s="189"/>
      <c r="C757" s="189"/>
      <c r="D757" s="189"/>
      <c r="E757" s="189"/>
      <c r="F757" s="230"/>
      <c r="G757" s="230"/>
      <c r="H757" s="230"/>
    </row>
    <row r="758" spans="1:8" s="182" customFormat="1" x14ac:dyDescent="0.2">
      <c r="A758" s="231" t="s">
        <v>515</v>
      </c>
      <c r="B758" s="231"/>
      <c r="C758" s="231"/>
      <c r="D758" s="231"/>
      <c r="E758" s="231"/>
      <c r="F758" s="231"/>
      <c r="G758" s="231"/>
      <c r="H758" s="231"/>
    </row>
    <row r="759" spans="1:8" s="182" customFormat="1" x14ac:dyDescent="0.2">
      <c r="A759" s="228" t="s">
        <v>440</v>
      </c>
      <c r="B759" s="228"/>
      <c r="C759" s="229" t="s">
        <v>315</v>
      </c>
      <c r="D759" s="229"/>
      <c r="E759" s="183" t="s">
        <v>296</v>
      </c>
      <c r="F759" s="183" t="s">
        <v>316</v>
      </c>
      <c r="G759" s="183" t="s">
        <v>317</v>
      </c>
      <c r="H759" s="183" t="s">
        <v>146</v>
      </c>
    </row>
    <row r="760" spans="1:8" s="182" customFormat="1" ht="22.5" x14ac:dyDescent="0.2">
      <c r="A760" s="195" t="s">
        <v>441</v>
      </c>
      <c r="B760" s="196" t="s">
        <v>442</v>
      </c>
      <c r="C760" s="226" t="s">
        <v>11</v>
      </c>
      <c r="D760" s="226"/>
      <c r="E760" s="195" t="s">
        <v>443</v>
      </c>
      <c r="F760" s="197">
        <v>1.1200000000000001</v>
      </c>
      <c r="G760" s="198">
        <v>121.7</v>
      </c>
      <c r="H760" s="198">
        <v>136.30000000000001</v>
      </c>
    </row>
    <row r="761" spans="1:8" s="182" customFormat="1" x14ac:dyDescent="0.2">
      <c r="A761" s="189"/>
      <c r="B761" s="189"/>
      <c r="C761" s="189"/>
      <c r="D761" s="189"/>
      <c r="E761" s="189"/>
      <c r="F761" s="227" t="s">
        <v>444</v>
      </c>
      <c r="G761" s="227"/>
      <c r="H761" s="199">
        <v>136.30000000000001</v>
      </c>
    </row>
    <row r="762" spans="1:8" s="182" customFormat="1" x14ac:dyDescent="0.2">
      <c r="A762" s="228" t="s">
        <v>314</v>
      </c>
      <c r="B762" s="228"/>
      <c r="C762" s="229" t="s">
        <v>315</v>
      </c>
      <c r="D762" s="229"/>
      <c r="E762" s="183" t="s">
        <v>296</v>
      </c>
      <c r="F762" s="183" t="s">
        <v>316</v>
      </c>
      <c r="G762" s="183" t="s">
        <v>317</v>
      </c>
      <c r="H762" s="183" t="s">
        <v>146</v>
      </c>
    </row>
    <row r="763" spans="1:8" s="182" customFormat="1" ht="22.5" x14ac:dyDescent="0.2">
      <c r="A763" s="195" t="s">
        <v>299</v>
      </c>
      <c r="B763" s="196" t="s">
        <v>300</v>
      </c>
      <c r="C763" s="226" t="s">
        <v>11</v>
      </c>
      <c r="D763" s="226"/>
      <c r="E763" s="195" t="s">
        <v>144</v>
      </c>
      <c r="F763" s="197">
        <v>1</v>
      </c>
      <c r="G763" s="198">
        <v>22.95</v>
      </c>
      <c r="H763" s="198">
        <v>22.95</v>
      </c>
    </row>
    <row r="764" spans="1:8" s="182" customFormat="1" x14ac:dyDescent="0.2">
      <c r="A764" s="189"/>
      <c r="B764" s="189"/>
      <c r="C764" s="189"/>
      <c r="D764" s="189"/>
      <c r="E764" s="189"/>
      <c r="F764" s="227" t="s">
        <v>320</v>
      </c>
      <c r="G764" s="227"/>
      <c r="H764" s="199">
        <v>22.95</v>
      </c>
    </row>
    <row r="765" spans="1:8" s="182" customFormat="1" x14ac:dyDescent="0.2">
      <c r="A765" s="189"/>
      <c r="B765" s="189"/>
      <c r="C765" s="189"/>
      <c r="D765" s="189"/>
      <c r="E765" s="189"/>
      <c r="F765" s="225" t="s">
        <v>307</v>
      </c>
      <c r="G765" s="225"/>
      <c r="H765" s="194">
        <v>159.25</v>
      </c>
    </row>
    <row r="766" spans="1:8" s="182" customFormat="1" x14ac:dyDescent="0.2">
      <c r="A766" s="189"/>
      <c r="B766" s="189"/>
      <c r="C766" s="189"/>
      <c r="D766" s="189"/>
      <c r="E766" s="189"/>
      <c r="F766" s="225" t="s">
        <v>308</v>
      </c>
      <c r="G766" s="225"/>
      <c r="H766" s="194">
        <v>150.93</v>
      </c>
    </row>
    <row r="767" spans="1:8" s="182" customFormat="1" x14ac:dyDescent="0.2">
      <c r="A767" s="189"/>
      <c r="B767" s="189"/>
      <c r="C767" s="189"/>
      <c r="D767" s="189"/>
      <c r="E767" s="189"/>
      <c r="F767" s="225" t="s">
        <v>309</v>
      </c>
      <c r="G767" s="225"/>
      <c r="H767" s="194">
        <v>8.32</v>
      </c>
    </row>
    <row r="768" spans="1:8" s="182" customFormat="1" x14ac:dyDescent="0.2">
      <c r="A768" s="189"/>
      <c r="B768" s="189"/>
      <c r="C768" s="189"/>
      <c r="D768" s="189"/>
      <c r="E768" s="189"/>
      <c r="F768" s="225" t="s">
        <v>310</v>
      </c>
      <c r="G768" s="225"/>
      <c r="H768" s="194">
        <v>159.25</v>
      </c>
    </row>
    <row r="769" spans="1:8" s="182" customFormat="1" x14ac:dyDescent="0.2">
      <c r="A769" s="189"/>
      <c r="B769" s="189"/>
      <c r="C769" s="189"/>
      <c r="D769" s="189"/>
      <c r="E769" s="189"/>
      <c r="F769" s="225" t="s">
        <v>311</v>
      </c>
      <c r="G769" s="225"/>
      <c r="H769" s="194">
        <v>33.200000000000003</v>
      </c>
    </row>
    <row r="770" spans="1:8" s="182" customFormat="1" x14ac:dyDescent="0.2">
      <c r="A770" s="189"/>
      <c r="B770" s="189"/>
      <c r="C770" s="189"/>
      <c r="D770" s="189"/>
      <c r="E770" s="189"/>
      <c r="F770" s="225" t="s">
        <v>312</v>
      </c>
      <c r="G770" s="225"/>
      <c r="H770" s="194">
        <v>192.45</v>
      </c>
    </row>
    <row r="771" spans="1:8" s="182" customFormat="1" x14ac:dyDescent="0.2">
      <c r="A771" s="189"/>
      <c r="B771" s="189"/>
      <c r="C771" s="189"/>
      <c r="D771" s="189"/>
      <c r="E771" s="189"/>
      <c r="F771" s="230"/>
      <c r="G771" s="230"/>
      <c r="H771" s="230"/>
    </row>
    <row r="772" spans="1:8" s="182" customFormat="1" x14ac:dyDescent="0.2">
      <c r="A772" s="231" t="s">
        <v>516</v>
      </c>
      <c r="B772" s="231"/>
      <c r="C772" s="231"/>
      <c r="D772" s="231"/>
      <c r="E772" s="231"/>
      <c r="F772" s="231"/>
      <c r="G772" s="231"/>
      <c r="H772" s="231"/>
    </row>
    <row r="773" spans="1:8" s="182" customFormat="1" x14ac:dyDescent="0.2">
      <c r="A773" s="228" t="s">
        <v>440</v>
      </c>
      <c r="B773" s="228"/>
      <c r="C773" s="229" t="s">
        <v>315</v>
      </c>
      <c r="D773" s="229"/>
      <c r="E773" s="183" t="s">
        <v>296</v>
      </c>
      <c r="F773" s="183" t="s">
        <v>316</v>
      </c>
      <c r="G773" s="183" t="s">
        <v>317</v>
      </c>
      <c r="H773" s="183" t="s">
        <v>146</v>
      </c>
    </row>
    <row r="774" spans="1:8" s="182" customFormat="1" x14ac:dyDescent="0.2">
      <c r="A774" s="195" t="s">
        <v>446</v>
      </c>
      <c r="B774" s="196" t="s">
        <v>447</v>
      </c>
      <c r="C774" s="226" t="s">
        <v>13</v>
      </c>
      <c r="D774" s="226"/>
      <c r="E774" s="195" t="s">
        <v>448</v>
      </c>
      <c r="F774" s="197">
        <v>0.45</v>
      </c>
      <c r="G774" s="198">
        <v>1.44</v>
      </c>
      <c r="H774" s="198">
        <v>0.64</v>
      </c>
    </row>
    <row r="775" spans="1:8" s="182" customFormat="1" ht="22.5" x14ac:dyDescent="0.2">
      <c r="A775" s="195" t="s">
        <v>449</v>
      </c>
      <c r="B775" s="196" t="s">
        <v>450</v>
      </c>
      <c r="C775" s="226" t="s">
        <v>13</v>
      </c>
      <c r="D775" s="226"/>
      <c r="E775" s="195" t="s">
        <v>147</v>
      </c>
      <c r="F775" s="197">
        <v>1</v>
      </c>
      <c r="G775" s="198">
        <v>24.45</v>
      </c>
      <c r="H775" s="198">
        <v>24.45</v>
      </c>
    </row>
    <row r="776" spans="1:8" s="182" customFormat="1" x14ac:dyDescent="0.2">
      <c r="A776" s="189"/>
      <c r="B776" s="189"/>
      <c r="C776" s="189"/>
      <c r="D776" s="189"/>
      <c r="E776" s="189"/>
      <c r="F776" s="227" t="s">
        <v>444</v>
      </c>
      <c r="G776" s="227"/>
      <c r="H776" s="199">
        <v>25.09</v>
      </c>
    </row>
    <row r="777" spans="1:8" s="182" customFormat="1" x14ac:dyDescent="0.2">
      <c r="A777" s="228" t="s">
        <v>314</v>
      </c>
      <c r="B777" s="228"/>
      <c r="C777" s="229" t="s">
        <v>315</v>
      </c>
      <c r="D777" s="229"/>
      <c r="E777" s="183" t="s">
        <v>296</v>
      </c>
      <c r="F777" s="183" t="s">
        <v>316</v>
      </c>
      <c r="G777" s="183" t="s">
        <v>317</v>
      </c>
      <c r="H777" s="183" t="s">
        <v>146</v>
      </c>
    </row>
    <row r="778" spans="1:8" s="182" customFormat="1" ht="22.5" x14ac:dyDescent="0.2">
      <c r="A778" s="195" t="s">
        <v>405</v>
      </c>
      <c r="B778" s="196" t="s">
        <v>406</v>
      </c>
      <c r="C778" s="226" t="s">
        <v>11</v>
      </c>
      <c r="D778" s="226"/>
      <c r="E778" s="195" t="s">
        <v>144</v>
      </c>
      <c r="F778" s="197">
        <v>0.18</v>
      </c>
      <c r="G778" s="198">
        <v>32.090000000000003</v>
      </c>
      <c r="H778" s="198">
        <v>5.77</v>
      </c>
    </row>
    <row r="779" spans="1:8" s="182" customFormat="1" ht="22.5" x14ac:dyDescent="0.2">
      <c r="A779" s="195" t="s">
        <v>299</v>
      </c>
      <c r="B779" s="196" t="s">
        <v>300</v>
      </c>
      <c r="C779" s="226" t="s">
        <v>11</v>
      </c>
      <c r="D779" s="226"/>
      <c r="E779" s="195" t="s">
        <v>144</v>
      </c>
      <c r="F779" s="197">
        <v>0.36</v>
      </c>
      <c r="G779" s="198">
        <v>22.95</v>
      </c>
      <c r="H779" s="198">
        <v>8.26</v>
      </c>
    </row>
    <row r="780" spans="1:8" s="182" customFormat="1" x14ac:dyDescent="0.2">
      <c r="A780" s="189"/>
      <c r="B780" s="189"/>
      <c r="C780" s="189"/>
      <c r="D780" s="189"/>
      <c r="E780" s="189"/>
      <c r="F780" s="227" t="s">
        <v>320</v>
      </c>
      <c r="G780" s="227"/>
      <c r="H780" s="199">
        <v>14.03</v>
      </c>
    </row>
    <row r="781" spans="1:8" s="182" customFormat="1" x14ac:dyDescent="0.2">
      <c r="A781" s="228" t="s">
        <v>321</v>
      </c>
      <c r="B781" s="228"/>
      <c r="C781" s="229" t="s">
        <v>315</v>
      </c>
      <c r="D781" s="229"/>
      <c r="E781" s="183" t="s">
        <v>296</v>
      </c>
      <c r="F781" s="183" t="s">
        <v>316</v>
      </c>
      <c r="G781" s="183" t="s">
        <v>317</v>
      </c>
      <c r="H781" s="183" t="s">
        <v>146</v>
      </c>
    </row>
    <row r="782" spans="1:8" s="182" customFormat="1" ht="22.5" x14ac:dyDescent="0.2">
      <c r="A782" s="195" t="s">
        <v>451</v>
      </c>
      <c r="B782" s="196" t="s">
        <v>452</v>
      </c>
      <c r="C782" s="226" t="s">
        <v>13</v>
      </c>
      <c r="D782" s="226"/>
      <c r="E782" s="195" t="s">
        <v>448</v>
      </c>
      <c r="F782" s="197">
        <v>0.28000000000000003</v>
      </c>
      <c r="G782" s="198">
        <v>22.01</v>
      </c>
      <c r="H782" s="198">
        <v>6.16</v>
      </c>
    </row>
    <row r="783" spans="1:8" s="182" customFormat="1" ht="45" x14ac:dyDescent="0.2">
      <c r="A783" s="195" t="s">
        <v>453</v>
      </c>
      <c r="B783" s="196" t="s">
        <v>454</v>
      </c>
      <c r="C783" s="226" t="s">
        <v>13</v>
      </c>
      <c r="D783" s="226"/>
      <c r="E783" s="195" t="s">
        <v>438</v>
      </c>
      <c r="F783" s="197">
        <v>1E-3</v>
      </c>
      <c r="G783" s="198">
        <v>539.77</v>
      </c>
      <c r="H783" s="198">
        <v>0.53</v>
      </c>
    </row>
    <row r="784" spans="1:8" s="182" customFormat="1" ht="22.5" x14ac:dyDescent="0.2">
      <c r="A784" s="195" t="s">
        <v>455</v>
      </c>
      <c r="B784" s="196" t="s">
        <v>456</v>
      </c>
      <c r="C784" s="226" t="s">
        <v>13</v>
      </c>
      <c r="D784" s="226"/>
      <c r="E784" s="195" t="s">
        <v>438</v>
      </c>
      <c r="F784" s="197">
        <v>2.1999999999999999E-2</v>
      </c>
      <c r="G784" s="198">
        <v>583.05999999999995</v>
      </c>
      <c r="H784" s="198">
        <v>12.82</v>
      </c>
    </row>
    <row r="785" spans="1:8" s="182" customFormat="1" ht="33.75" x14ac:dyDescent="0.2">
      <c r="A785" s="195" t="s">
        <v>457</v>
      </c>
      <c r="B785" s="196" t="s">
        <v>458</v>
      </c>
      <c r="C785" s="226" t="s">
        <v>13</v>
      </c>
      <c r="D785" s="226"/>
      <c r="E785" s="195" t="s">
        <v>438</v>
      </c>
      <c r="F785" s="197">
        <v>3.5000000000000003E-2</v>
      </c>
      <c r="G785" s="198">
        <v>606.79999999999995</v>
      </c>
      <c r="H785" s="198">
        <v>21.23</v>
      </c>
    </row>
    <row r="786" spans="1:8" s="182" customFormat="1" x14ac:dyDescent="0.2">
      <c r="A786" s="189"/>
      <c r="B786" s="189"/>
      <c r="C786" s="189"/>
      <c r="D786" s="189"/>
      <c r="E786" s="189"/>
      <c r="F786" s="227" t="s">
        <v>332</v>
      </c>
      <c r="G786" s="227"/>
      <c r="H786" s="199">
        <v>40.74</v>
      </c>
    </row>
    <row r="787" spans="1:8" s="182" customFormat="1" x14ac:dyDescent="0.2">
      <c r="A787" s="189"/>
      <c r="B787" s="189"/>
      <c r="C787" s="189"/>
      <c r="D787" s="189"/>
      <c r="E787" s="189"/>
      <c r="F787" s="225" t="s">
        <v>307</v>
      </c>
      <c r="G787" s="225"/>
      <c r="H787" s="194">
        <v>79.86</v>
      </c>
    </row>
    <row r="788" spans="1:8" s="182" customFormat="1" x14ac:dyDescent="0.2">
      <c r="A788" s="189"/>
      <c r="B788" s="189"/>
      <c r="C788" s="189"/>
      <c r="D788" s="189"/>
      <c r="E788" s="189"/>
      <c r="F788" s="225" t="s">
        <v>308</v>
      </c>
      <c r="G788" s="225"/>
      <c r="H788" s="194">
        <v>69.52</v>
      </c>
    </row>
    <row r="789" spans="1:8" s="182" customFormat="1" x14ac:dyDescent="0.2">
      <c r="A789" s="189"/>
      <c r="B789" s="189"/>
      <c r="C789" s="189"/>
      <c r="D789" s="189"/>
      <c r="E789" s="189"/>
      <c r="F789" s="225" t="s">
        <v>309</v>
      </c>
      <c r="G789" s="225"/>
      <c r="H789" s="194">
        <v>10.34</v>
      </c>
    </row>
    <row r="790" spans="1:8" s="182" customFormat="1" x14ac:dyDescent="0.2">
      <c r="A790" s="189"/>
      <c r="B790" s="189"/>
      <c r="C790" s="189"/>
      <c r="D790" s="189"/>
      <c r="E790" s="189"/>
      <c r="F790" s="225" t="s">
        <v>310</v>
      </c>
      <c r="G790" s="225"/>
      <c r="H790" s="194">
        <v>79.86</v>
      </c>
    </row>
    <row r="791" spans="1:8" s="182" customFormat="1" x14ac:dyDescent="0.2">
      <c r="A791" s="189"/>
      <c r="B791" s="189"/>
      <c r="C791" s="189"/>
      <c r="D791" s="189"/>
      <c r="E791" s="189"/>
      <c r="F791" s="225" t="s">
        <v>311</v>
      </c>
      <c r="G791" s="225"/>
      <c r="H791" s="194">
        <v>16.649999999999999</v>
      </c>
    </row>
    <row r="792" spans="1:8" s="182" customFormat="1" x14ac:dyDescent="0.2">
      <c r="A792" s="189"/>
      <c r="B792" s="189"/>
      <c r="C792" s="189"/>
      <c r="D792" s="189"/>
      <c r="E792" s="189"/>
      <c r="F792" s="225" t="s">
        <v>312</v>
      </c>
      <c r="G792" s="225"/>
      <c r="H792" s="194">
        <v>96.51</v>
      </c>
    </row>
    <row r="793" spans="1:8" s="182" customFormat="1" x14ac:dyDescent="0.2">
      <c r="A793" s="189"/>
      <c r="B793" s="189"/>
      <c r="C793" s="189"/>
      <c r="D793" s="189"/>
      <c r="E793" s="189"/>
      <c r="F793" s="230"/>
      <c r="G793" s="230"/>
      <c r="H793" s="230"/>
    </row>
    <row r="794" spans="1:8" s="182" customFormat="1" x14ac:dyDescent="0.2">
      <c r="A794" s="231" t="s">
        <v>517</v>
      </c>
      <c r="B794" s="231"/>
      <c r="C794" s="231"/>
      <c r="D794" s="231"/>
      <c r="E794" s="231"/>
      <c r="F794" s="231"/>
      <c r="G794" s="231"/>
      <c r="H794" s="231"/>
    </row>
    <row r="795" spans="1:8" s="182" customFormat="1" x14ac:dyDescent="0.2">
      <c r="A795" s="228" t="s">
        <v>295</v>
      </c>
      <c r="B795" s="228"/>
      <c r="C795" s="228"/>
      <c r="D795" s="228"/>
      <c r="E795" s="183" t="s">
        <v>296</v>
      </c>
      <c r="F795" s="183" t="s">
        <v>297</v>
      </c>
      <c r="G795" s="183" t="s">
        <v>298</v>
      </c>
      <c r="H795" s="183" t="s">
        <v>289</v>
      </c>
    </row>
    <row r="796" spans="1:8" s="182" customFormat="1" x14ac:dyDescent="0.2">
      <c r="A796" s="184" t="s">
        <v>405</v>
      </c>
      <c r="B796" s="233" t="s">
        <v>406</v>
      </c>
      <c r="C796" s="233"/>
      <c r="D796" s="233"/>
      <c r="E796" s="184" t="s">
        <v>144</v>
      </c>
      <c r="F796" s="186">
        <v>1</v>
      </c>
      <c r="G796" s="191">
        <v>32.090000000000003</v>
      </c>
      <c r="H796" s="191">
        <v>32.090000000000003</v>
      </c>
    </row>
    <row r="797" spans="1:8" s="182" customFormat="1" x14ac:dyDescent="0.2">
      <c r="A797" s="184" t="s">
        <v>299</v>
      </c>
      <c r="B797" s="233" t="s">
        <v>300</v>
      </c>
      <c r="C797" s="233"/>
      <c r="D797" s="233"/>
      <c r="E797" s="184" t="s">
        <v>144</v>
      </c>
      <c r="F797" s="186">
        <v>10</v>
      </c>
      <c r="G797" s="191">
        <v>22.95</v>
      </c>
      <c r="H797" s="191">
        <v>229.5</v>
      </c>
    </row>
    <row r="798" spans="1:8" s="182" customFormat="1" x14ac:dyDescent="0.2">
      <c r="A798" s="189"/>
      <c r="B798" s="189"/>
      <c r="C798" s="189"/>
      <c r="D798" s="189"/>
      <c r="E798" s="189"/>
      <c r="F798" s="225" t="s">
        <v>301</v>
      </c>
      <c r="G798" s="225"/>
      <c r="H798" s="192">
        <v>261.58999999999997</v>
      </c>
    </row>
    <row r="799" spans="1:8" s="182" customFormat="1" x14ac:dyDescent="0.2">
      <c r="A799" s="189"/>
      <c r="B799" s="189"/>
      <c r="C799" s="189"/>
      <c r="D799" s="189"/>
      <c r="E799" s="189"/>
      <c r="F799" s="225" t="s">
        <v>302</v>
      </c>
      <c r="G799" s="225"/>
      <c r="H799" s="188">
        <v>261.58999999999997</v>
      </c>
    </row>
    <row r="800" spans="1:8" s="182" customFormat="1" x14ac:dyDescent="0.2">
      <c r="A800" s="189"/>
      <c r="B800" s="189"/>
      <c r="C800" s="189"/>
      <c r="D800" s="189"/>
      <c r="E800" s="189"/>
      <c r="F800" s="225" t="s">
        <v>303</v>
      </c>
      <c r="G800" s="225"/>
      <c r="H800" s="193">
        <v>2</v>
      </c>
    </row>
    <row r="801" spans="1:8" s="182" customFormat="1" x14ac:dyDescent="0.2">
      <c r="A801" s="189"/>
      <c r="B801" s="189"/>
      <c r="C801" s="189"/>
      <c r="D801" s="189"/>
      <c r="E801" s="189"/>
      <c r="F801" s="225" t="s">
        <v>304</v>
      </c>
      <c r="G801" s="225"/>
      <c r="H801" s="188">
        <v>130.79499999999999</v>
      </c>
    </row>
    <row r="802" spans="1:8" s="182" customFormat="1" x14ac:dyDescent="0.2">
      <c r="A802" s="228" t="s">
        <v>379</v>
      </c>
      <c r="B802" s="228"/>
      <c r="C802" s="228"/>
      <c r="D802" s="228"/>
      <c r="E802" s="183" t="s">
        <v>296</v>
      </c>
      <c r="F802" s="183" t="s">
        <v>297</v>
      </c>
      <c r="G802" s="183" t="s">
        <v>380</v>
      </c>
      <c r="H802" s="183" t="s">
        <v>381</v>
      </c>
    </row>
    <row r="803" spans="1:8" s="182" customFormat="1" x14ac:dyDescent="0.2">
      <c r="A803" s="184" t="s">
        <v>407</v>
      </c>
      <c r="B803" s="232" t="s">
        <v>408</v>
      </c>
      <c r="C803" s="232"/>
      <c r="D803" s="232"/>
      <c r="E803" s="184" t="s">
        <v>14</v>
      </c>
      <c r="F803" s="186">
        <v>1.2</v>
      </c>
      <c r="G803" s="188">
        <v>101.83</v>
      </c>
      <c r="H803" s="188">
        <v>122.196</v>
      </c>
    </row>
    <row r="804" spans="1:8" s="182" customFormat="1" x14ac:dyDescent="0.2">
      <c r="A804" s="189"/>
      <c r="B804" s="189"/>
      <c r="C804" s="189"/>
      <c r="D804" s="189"/>
      <c r="E804" s="189"/>
      <c r="F804" s="225" t="s">
        <v>403</v>
      </c>
      <c r="G804" s="225"/>
      <c r="H804" s="190">
        <v>122.196</v>
      </c>
    </row>
    <row r="805" spans="1:8" s="182" customFormat="1" x14ac:dyDescent="0.2">
      <c r="A805" s="228" t="s">
        <v>413</v>
      </c>
      <c r="B805" s="228"/>
      <c r="C805" s="183" t="s">
        <v>414</v>
      </c>
      <c r="D805" s="229" t="s">
        <v>415</v>
      </c>
      <c r="E805" s="229"/>
      <c r="F805" s="183" t="s">
        <v>297</v>
      </c>
      <c r="G805" s="183" t="s">
        <v>317</v>
      </c>
      <c r="H805" s="183" t="s">
        <v>381</v>
      </c>
    </row>
    <row r="806" spans="1:8" s="182" customFormat="1" ht="33.75" x14ac:dyDescent="0.2">
      <c r="A806" s="195" t="s">
        <v>407</v>
      </c>
      <c r="B806" s="201" t="s">
        <v>416</v>
      </c>
      <c r="C806" s="195" t="s">
        <v>162</v>
      </c>
      <c r="D806" s="226" t="s">
        <v>417</v>
      </c>
      <c r="E806" s="226"/>
      <c r="F806" s="202">
        <v>1.8</v>
      </c>
      <c r="G806" s="203">
        <v>1.61</v>
      </c>
      <c r="H806" s="203">
        <v>2.8980000000000001</v>
      </c>
    </row>
    <row r="807" spans="1:8" s="182" customFormat="1" x14ac:dyDescent="0.2">
      <c r="A807" s="189"/>
      <c r="B807" s="189"/>
      <c r="C807" s="189"/>
      <c r="D807" s="189"/>
      <c r="E807" s="189"/>
      <c r="F807" s="225" t="s">
        <v>418</v>
      </c>
      <c r="G807" s="225"/>
      <c r="H807" s="188">
        <v>2.8980000000000001</v>
      </c>
    </row>
    <row r="808" spans="1:8" s="182" customFormat="1" x14ac:dyDescent="0.2">
      <c r="A808" s="189"/>
      <c r="B808" s="189"/>
      <c r="C808" s="189"/>
      <c r="D808" s="189"/>
      <c r="E808" s="189"/>
      <c r="F808" s="225" t="s">
        <v>306</v>
      </c>
      <c r="G808" s="225"/>
      <c r="H808" s="188">
        <v>255.88900000000001</v>
      </c>
    </row>
    <row r="809" spans="1:8" s="182" customFormat="1" x14ac:dyDescent="0.2">
      <c r="A809" s="189"/>
      <c r="B809" s="189"/>
      <c r="C809" s="189"/>
      <c r="D809" s="189"/>
      <c r="E809" s="189"/>
      <c r="F809" s="225" t="s">
        <v>307</v>
      </c>
      <c r="G809" s="225"/>
      <c r="H809" s="194">
        <v>255.89</v>
      </c>
    </row>
    <row r="810" spans="1:8" s="182" customFormat="1" x14ac:dyDescent="0.2">
      <c r="A810" s="189"/>
      <c r="B810" s="189"/>
      <c r="C810" s="189"/>
      <c r="D810" s="189"/>
      <c r="E810" s="189"/>
      <c r="F810" s="225" t="s">
        <v>308</v>
      </c>
      <c r="G810" s="225"/>
      <c r="H810" s="194">
        <v>207.7</v>
      </c>
    </row>
    <row r="811" spans="1:8" s="182" customFormat="1" x14ac:dyDescent="0.2">
      <c r="A811" s="189"/>
      <c r="B811" s="189"/>
      <c r="C811" s="189"/>
      <c r="D811" s="189"/>
      <c r="E811" s="189"/>
      <c r="F811" s="225" t="s">
        <v>309</v>
      </c>
      <c r="G811" s="225"/>
      <c r="H811" s="194">
        <v>48.19</v>
      </c>
    </row>
    <row r="812" spans="1:8" s="182" customFormat="1" x14ac:dyDescent="0.2">
      <c r="A812" s="189"/>
      <c r="B812" s="189"/>
      <c r="C812" s="189"/>
      <c r="D812" s="189"/>
      <c r="E812" s="189"/>
      <c r="F812" s="225" t="s">
        <v>310</v>
      </c>
      <c r="G812" s="225"/>
      <c r="H812" s="194">
        <v>255.89</v>
      </c>
    </row>
    <row r="813" spans="1:8" s="182" customFormat="1" x14ac:dyDescent="0.2">
      <c r="A813" s="189"/>
      <c r="B813" s="189"/>
      <c r="C813" s="189"/>
      <c r="D813" s="189"/>
      <c r="E813" s="189"/>
      <c r="F813" s="225" t="s">
        <v>311</v>
      </c>
      <c r="G813" s="225"/>
      <c r="H813" s="194">
        <v>53.35</v>
      </c>
    </row>
    <row r="814" spans="1:8" s="182" customFormat="1" x14ac:dyDescent="0.2">
      <c r="A814" s="189"/>
      <c r="B814" s="189"/>
      <c r="C814" s="189"/>
      <c r="D814" s="189"/>
      <c r="E814" s="189"/>
      <c r="F814" s="225" t="s">
        <v>312</v>
      </c>
      <c r="G814" s="225"/>
      <c r="H814" s="194">
        <v>309.24</v>
      </c>
    </row>
    <row r="815" spans="1:8" s="182" customFormat="1" x14ac:dyDescent="0.2">
      <c r="A815" s="189"/>
      <c r="B815" s="189"/>
      <c r="C815" s="189"/>
      <c r="D815" s="189"/>
      <c r="E815" s="189"/>
      <c r="F815" s="230"/>
      <c r="G815" s="230"/>
      <c r="H815" s="230"/>
    </row>
    <row r="816" spans="1:8" s="182" customFormat="1" x14ac:dyDescent="0.2">
      <c r="A816" s="231" t="s">
        <v>518</v>
      </c>
      <c r="B816" s="231"/>
      <c r="C816" s="231"/>
      <c r="D816" s="231"/>
      <c r="E816" s="231"/>
      <c r="F816" s="231"/>
      <c r="G816" s="231"/>
      <c r="H816" s="231"/>
    </row>
    <row r="817" spans="1:8" s="182" customFormat="1" x14ac:dyDescent="0.2">
      <c r="A817" s="228" t="s">
        <v>476</v>
      </c>
      <c r="B817" s="228"/>
      <c r="C817" s="229" t="s">
        <v>315</v>
      </c>
      <c r="D817" s="229"/>
      <c r="E817" s="183" t="s">
        <v>296</v>
      </c>
      <c r="F817" s="183" t="s">
        <v>316</v>
      </c>
      <c r="G817" s="183" t="s">
        <v>317</v>
      </c>
      <c r="H817" s="183" t="s">
        <v>146</v>
      </c>
    </row>
    <row r="818" spans="1:8" s="182" customFormat="1" ht="33.75" x14ac:dyDescent="0.2">
      <c r="A818" s="195" t="s">
        <v>477</v>
      </c>
      <c r="B818" s="196" t="s">
        <v>478</v>
      </c>
      <c r="C818" s="226" t="s">
        <v>11</v>
      </c>
      <c r="D818" s="226"/>
      <c r="E818" s="195" t="s">
        <v>144</v>
      </c>
      <c r="F818" s="197">
        <v>1</v>
      </c>
      <c r="G818" s="198">
        <v>0.65</v>
      </c>
      <c r="H818" s="198">
        <v>0.65</v>
      </c>
    </row>
    <row r="819" spans="1:8" s="182" customFormat="1" ht="22.5" x14ac:dyDescent="0.2">
      <c r="A819" s="195" t="s">
        <v>479</v>
      </c>
      <c r="B819" s="196" t="s">
        <v>480</v>
      </c>
      <c r="C819" s="226" t="s">
        <v>11</v>
      </c>
      <c r="D819" s="226"/>
      <c r="E819" s="195" t="s">
        <v>144</v>
      </c>
      <c r="F819" s="197">
        <v>1</v>
      </c>
      <c r="G819" s="198">
        <v>1.2</v>
      </c>
      <c r="H819" s="198">
        <v>1.2</v>
      </c>
    </row>
    <row r="820" spans="1:8" s="182" customFormat="1" ht="33.75" x14ac:dyDescent="0.2">
      <c r="A820" s="195" t="s">
        <v>481</v>
      </c>
      <c r="B820" s="196" t="s">
        <v>482</v>
      </c>
      <c r="C820" s="226" t="s">
        <v>11</v>
      </c>
      <c r="D820" s="226"/>
      <c r="E820" s="195" t="s">
        <v>144</v>
      </c>
      <c r="F820" s="197">
        <v>1</v>
      </c>
      <c r="G820" s="198">
        <v>0.01</v>
      </c>
      <c r="H820" s="198">
        <v>0.01</v>
      </c>
    </row>
    <row r="821" spans="1:8" s="182" customFormat="1" ht="22.5" x14ac:dyDescent="0.2">
      <c r="A821" s="195" t="s">
        <v>483</v>
      </c>
      <c r="B821" s="196" t="s">
        <v>484</v>
      </c>
      <c r="C821" s="226" t="s">
        <v>11</v>
      </c>
      <c r="D821" s="226"/>
      <c r="E821" s="195" t="s">
        <v>144</v>
      </c>
      <c r="F821" s="197">
        <v>1</v>
      </c>
      <c r="G821" s="198">
        <v>7.0000000000000007E-2</v>
      </c>
      <c r="H821" s="198">
        <v>7.0000000000000007E-2</v>
      </c>
    </row>
    <row r="822" spans="1:8" s="182" customFormat="1" x14ac:dyDescent="0.2">
      <c r="A822" s="189"/>
      <c r="B822" s="189"/>
      <c r="C822" s="189"/>
      <c r="D822" s="189"/>
      <c r="E822" s="189"/>
      <c r="F822" s="227" t="s">
        <v>485</v>
      </c>
      <c r="G822" s="227"/>
      <c r="H822" s="199">
        <v>1.93</v>
      </c>
    </row>
    <row r="823" spans="1:8" s="182" customFormat="1" x14ac:dyDescent="0.2">
      <c r="A823" s="228" t="s">
        <v>486</v>
      </c>
      <c r="B823" s="228"/>
      <c r="C823" s="229" t="s">
        <v>315</v>
      </c>
      <c r="D823" s="229"/>
      <c r="E823" s="183" t="s">
        <v>296</v>
      </c>
      <c r="F823" s="183" t="s">
        <v>316</v>
      </c>
      <c r="G823" s="183" t="s">
        <v>317</v>
      </c>
      <c r="H823" s="183" t="s">
        <v>146</v>
      </c>
    </row>
    <row r="824" spans="1:8" s="182" customFormat="1" ht="22.5" x14ac:dyDescent="0.2">
      <c r="A824" s="195" t="s">
        <v>487</v>
      </c>
      <c r="B824" s="196" t="s">
        <v>488</v>
      </c>
      <c r="C824" s="226" t="s">
        <v>11</v>
      </c>
      <c r="D824" s="226"/>
      <c r="E824" s="195" t="s">
        <v>144</v>
      </c>
      <c r="F824" s="197">
        <v>1</v>
      </c>
      <c r="G824" s="198">
        <v>126.43</v>
      </c>
      <c r="H824" s="198">
        <v>126.43</v>
      </c>
    </row>
    <row r="825" spans="1:8" s="182" customFormat="1" x14ac:dyDescent="0.2">
      <c r="A825" s="189"/>
      <c r="B825" s="189"/>
      <c r="C825" s="189"/>
      <c r="D825" s="189"/>
      <c r="E825" s="189"/>
      <c r="F825" s="227" t="s">
        <v>489</v>
      </c>
      <c r="G825" s="227"/>
      <c r="H825" s="199">
        <v>126.43</v>
      </c>
    </row>
    <row r="826" spans="1:8" s="182" customFormat="1" x14ac:dyDescent="0.2">
      <c r="A826" s="228" t="s">
        <v>321</v>
      </c>
      <c r="B826" s="228"/>
      <c r="C826" s="229" t="s">
        <v>315</v>
      </c>
      <c r="D826" s="229"/>
      <c r="E826" s="183" t="s">
        <v>296</v>
      </c>
      <c r="F826" s="183" t="s">
        <v>316</v>
      </c>
      <c r="G826" s="183" t="s">
        <v>317</v>
      </c>
      <c r="H826" s="183" t="s">
        <v>146</v>
      </c>
    </row>
    <row r="827" spans="1:8" s="182" customFormat="1" ht="33.75" x14ac:dyDescent="0.2">
      <c r="A827" s="195" t="s">
        <v>490</v>
      </c>
      <c r="B827" s="196" t="s">
        <v>491</v>
      </c>
      <c r="C827" s="226" t="s">
        <v>11</v>
      </c>
      <c r="D827" s="226"/>
      <c r="E827" s="195" t="s">
        <v>144</v>
      </c>
      <c r="F827" s="197">
        <v>1</v>
      </c>
      <c r="G827" s="198">
        <v>1.86</v>
      </c>
      <c r="H827" s="198">
        <v>1.86</v>
      </c>
    </row>
    <row r="828" spans="1:8" s="182" customFormat="1" x14ac:dyDescent="0.2">
      <c r="A828" s="189"/>
      <c r="B828" s="189"/>
      <c r="C828" s="189"/>
      <c r="D828" s="189"/>
      <c r="E828" s="189"/>
      <c r="F828" s="227" t="s">
        <v>332</v>
      </c>
      <c r="G828" s="227"/>
      <c r="H828" s="199">
        <v>1.86</v>
      </c>
    </row>
    <row r="829" spans="1:8" s="182" customFormat="1" x14ac:dyDescent="0.2">
      <c r="A829" s="189"/>
      <c r="B829" s="189"/>
      <c r="C829" s="189"/>
      <c r="D829" s="189"/>
      <c r="E829" s="189"/>
      <c r="F829" s="225" t="s">
        <v>307</v>
      </c>
      <c r="G829" s="225"/>
      <c r="H829" s="194">
        <v>130.22</v>
      </c>
    </row>
    <row r="830" spans="1:8" s="182" customFormat="1" x14ac:dyDescent="0.2">
      <c r="A830" s="189"/>
      <c r="B830" s="189"/>
      <c r="C830" s="189"/>
      <c r="D830" s="189"/>
      <c r="E830" s="189"/>
      <c r="F830" s="225" t="s">
        <v>308</v>
      </c>
      <c r="G830" s="225"/>
      <c r="H830" s="194">
        <v>61.43</v>
      </c>
    </row>
    <row r="831" spans="1:8" s="182" customFormat="1" x14ac:dyDescent="0.2">
      <c r="A831" s="189"/>
      <c r="B831" s="189"/>
      <c r="C831" s="189"/>
      <c r="D831" s="189"/>
      <c r="E831" s="189"/>
      <c r="F831" s="225" t="s">
        <v>309</v>
      </c>
      <c r="G831" s="225"/>
      <c r="H831" s="194">
        <v>68.790000000000006</v>
      </c>
    </row>
    <row r="832" spans="1:8" s="182" customFormat="1" x14ac:dyDescent="0.2">
      <c r="A832" s="189"/>
      <c r="B832" s="189"/>
      <c r="C832" s="189"/>
      <c r="D832" s="189"/>
      <c r="E832" s="189"/>
      <c r="F832" s="225" t="s">
        <v>310</v>
      </c>
      <c r="G832" s="225"/>
      <c r="H832" s="194">
        <v>130.22</v>
      </c>
    </row>
    <row r="833" spans="1:8" s="182" customFormat="1" x14ac:dyDescent="0.2">
      <c r="A833" s="189"/>
      <c r="B833" s="189"/>
      <c r="C833" s="189"/>
      <c r="D833" s="189"/>
      <c r="E833" s="189"/>
      <c r="F833" s="225" t="s">
        <v>311</v>
      </c>
      <c r="G833" s="225"/>
      <c r="H833" s="194">
        <v>27.15</v>
      </c>
    </row>
    <row r="834" spans="1:8" s="182" customFormat="1" x14ac:dyDescent="0.2">
      <c r="A834" s="189"/>
      <c r="B834" s="189"/>
      <c r="C834" s="189"/>
      <c r="D834" s="189"/>
      <c r="E834" s="189"/>
      <c r="F834" s="225" t="s">
        <v>312</v>
      </c>
      <c r="G834" s="225"/>
      <c r="H834" s="194">
        <v>157.37</v>
      </c>
    </row>
    <row r="835" spans="1:8" s="182" customFormat="1" x14ac:dyDescent="0.2">
      <c r="A835" s="189"/>
      <c r="B835" s="189"/>
      <c r="C835" s="189"/>
      <c r="D835" s="189"/>
      <c r="E835" s="189"/>
      <c r="F835" s="230"/>
      <c r="G835" s="230"/>
      <c r="H835" s="230"/>
    </row>
    <row r="836" spans="1:8" s="182" customFormat="1" x14ac:dyDescent="0.2">
      <c r="A836" s="231" t="s">
        <v>519</v>
      </c>
      <c r="B836" s="231"/>
      <c r="C836" s="231"/>
      <c r="D836" s="231"/>
      <c r="E836" s="231"/>
      <c r="F836" s="231"/>
      <c r="G836" s="231"/>
      <c r="H836" s="231"/>
    </row>
    <row r="837" spans="1:8" s="182" customFormat="1" x14ac:dyDescent="0.2">
      <c r="A837" s="228" t="s">
        <v>476</v>
      </c>
      <c r="B837" s="228"/>
      <c r="C837" s="229" t="s">
        <v>315</v>
      </c>
      <c r="D837" s="229"/>
      <c r="E837" s="183" t="s">
        <v>296</v>
      </c>
      <c r="F837" s="183" t="s">
        <v>316</v>
      </c>
      <c r="G837" s="183" t="s">
        <v>317</v>
      </c>
      <c r="H837" s="183" t="s">
        <v>146</v>
      </c>
    </row>
    <row r="838" spans="1:8" s="182" customFormat="1" ht="33.75" x14ac:dyDescent="0.2">
      <c r="A838" s="195" t="s">
        <v>493</v>
      </c>
      <c r="B838" s="196" t="s">
        <v>494</v>
      </c>
      <c r="C838" s="226" t="s">
        <v>11</v>
      </c>
      <c r="D838" s="226"/>
      <c r="E838" s="195" t="s">
        <v>144</v>
      </c>
      <c r="F838" s="197">
        <v>1</v>
      </c>
      <c r="G838" s="198">
        <v>1.08</v>
      </c>
      <c r="H838" s="198">
        <v>1.08</v>
      </c>
    </row>
    <row r="839" spans="1:8" s="182" customFormat="1" ht="22.5" x14ac:dyDescent="0.2">
      <c r="A839" s="195" t="s">
        <v>479</v>
      </c>
      <c r="B839" s="196" t="s">
        <v>480</v>
      </c>
      <c r="C839" s="226" t="s">
        <v>11</v>
      </c>
      <c r="D839" s="226"/>
      <c r="E839" s="195" t="s">
        <v>144</v>
      </c>
      <c r="F839" s="197">
        <v>1</v>
      </c>
      <c r="G839" s="198">
        <v>1.2</v>
      </c>
      <c r="H839" s="198">
        <v>1.2</v>
      </c>
    </row>
    <row r="840" spans="1:8" s="182" customFormat="1" ht="33.75" x14ac:dyDescent="0.2">
      <c r="A840" s="195" t="s">
        <v>495</v>
      </c>
      <c r="B840" s="196" t="s">
        <v>496</v>
      </c>
      <c r="C840" s="226" t="s">
        <v>11</v>
      </c>
      <c r="D840" s="226"/>
      <c r="E840" s="195" t="s">
        <v>144</v>
      </c>
      <c r="F840" s="197">
        <v>1</v>
      </c>
      <c r="G840" s="198">
        <v>7.0000000000000007E-2</v>
      </c>
      <c r="H840" s="198">
        <v>7.0000000000000007E-2</v>
      </c>
    </row>
    <row r="841" spans="1:8" s="182" customFormat="1" ht="22.5" x14ac:dyDescent="0.2">
      <c r="A841" s="195" t="s">
        <v>483</v>
      </c>
      <c r="B841" s="196" t="s">
        <v>484</v>
      </c>
      <c r="C841" s="226" t="s">
        <v>11</v>
      </c>
      <c r="D841" s="226"/>
      <c r="E841" s="195" t="s">
        <v>144</v>
      </c>
      <c r="F841" s="197">
        <v>1</v>
      </c>
      <c r="G841" s="198">
        <v>7.0000000000000007E-2</v>
      </c>
      <c r="H841" s="198">
        <v>7.0000000000000007E-2</v>
      </c>
    </row>
    <row r="842" spans="1:8" s="182" customFormat="1" x14ac:dyDescent="0.2">
      <c r="A842" s="189"/>
      <c r="B842" s="189"/>
      <c r="C842" s="189"/>
      <c r="D842" s="189"/>
      <c r="E842" s="189"/>
      <c r="F842" s="227" t="s">
        <v>485</v>
      </c>
      <c r="G842" s="227"/>
      <c r="H842" s="199">
        <v>2.42</v>
      </c>
    </row>
    <row r="843" spans="1:8" s="182" customFormat="1" x14ac:dyDescent="0.2">
      <c r="A843" s="228" t="s">
        <v>486</v>
      </c>
      <c r="B843" s="228"/>
      <c r="C843" s="229" t="s">
        <v>315</v>
      </c>
      <c r="D843" s="229"/>
      <c r="E843" s="183" t="s">
        <v>296</v>
      </c>
      <c r="F843" s="183" t="s">
        <v>316</v>
      </c>
      <c r="G843" s="183" t="s">
        <v>317</v>
      </c>
      <c r="H843" s="183" t="s">
        <v>146</v>
      </c>
    </row>
    <row r="844" spans="1:8" s="182" customFormat="1" x14ac:dyDescent="0.2">
      <c r="A844" s="195" t="s">
        <v>497</v>
      </c>
      <c r="B844" s="196" t="s">
        <v>498</v>
      </c>
      <c r="C844" s="226" t="s">
        <v>11</v>
      </c>
      <c r="D844" s="226"/>
      <c r="E844" s="195" t="s">
        <v>144</v>
      </c>
      <c r="F844" s="197">
        <v>1</v>
      </c>
      <c r="G844" s="198">
        <v>37.22</v>
      </c>
      <c r="H844" s="198">
        <v>37.22</v>
      </c>
    </row>
    <row r="845" spans="1:8" s="182" customFormat="1" x14ac:dyDescent="0.2">
      <c r="A845" s="189"/>
      <c r="B845" s="189"/>
      <c r="C845" s="189"/>
      <c r="D845" s="189"/>
      <c r="E845" s="189"/>
      <c r="F845" s="227" t="s">
        <v>489</v>
      </c>
      <c r="G845" s="227"/>
      <c r="H845" s="199">
        <v>37.22</v>
      </c>
    </row>
    <row r="846" spans="1:8" s="182" customFormat="1" x14ac:dyDescent="0.2">
      <c r="A846" s="228" t="s">
        <v>321</v>
      </c>
      <c r="B846" s="228"/>
      <c r="C846" s="229" t="s">
        <v>315</v>
      </c>
      <c r="D846" s="229"/>
      <c r="E846" s="183" t="s">
        <v>296</v>
      </c>
      <c r="F846" s="183" t="s">
        <v>316</v>
      </c>
      <c r="G846" s="183" t="s">
        <v>317</v>
      </c>
      <c r="H846" s="183" t="s">
        <v>146</v>
      </c>
    </row>
    <row r="847" spans="1:8" s="182" customFormat="1" ht="33.75" x14ac:dyDescent="0.2">
      <c r="A847" s="195" t="s">
        <v>499</v>
      </c>
      <c r="B847" s="196" t="s">
        <v>500</v>
      </c>
      <c r="C847" s="226" t="s">
        <v>11</v>
      </c>
      <c r="D847" s="226"/>
      <c r="E847" s="195" t="s">
        <v>144</v>
      </c>
      <c r="F847" s="197">
        <v>1</v>
      </c>
      <c r="G847" s="198">
        <v>0.78</v>
      </c>
      <c r="H847" s="198">
        <v>0.78</v>
      </c>
    </row>
    <row r="848" spans="1:8" s="182" customFormat="1" x14ac:dyDescent="0.2">
      <c r="A848" s="189"/>
      <c r="B848" s="189"/>
      <c r="C848" s="189"/>
      <c r="D848" s="189"/>
      <c r="E848" s="189"/>
      <c r="F848" s="227" t="s">
        <v>332</v>
      </c>
      <c r="G848" s="227"/>
      <c r="H848" s="199">
        <v>0.78</v>
      </c>
    </row>
    <row r="849" spans="1:8" s="182" customFormat="1" x14ac:dyDescent="0.2">
      <c r="A849" s="189"/>
      <c r="B849" s="189"/>
      <c r="C849" s="189"/>
      <c r="D849" s="189"/>
      <c r="E849" s="189"/>
      <c r="F849" s="225" t="s">
        <v>307</v>
      </c>
      <c r="G849" s="225"/>
      <c r="H849" s="194">
        <v>40.42</v>
      </c>
    </row>
    <row r="850" spans="1:8" s="182" customFormat="1" x14ac:dyDescent="0.2">
      <c r="A850" s="189"/>
      <c r="B850" s="189"/>
      <c r="C850" s="189"/>
      <c r="D850" s="189"/>
      <c r="E850" s="189"/>
      <c r="F850" s="225" t="s">
        <v>308</v>
      </c>
      <c r="G850" s="225"/>
      <c r="H850" s="194">
        <v>20.04</v>
      </c>
    </row>
    <row r="851" spans="1:8" s="182" customFormat="1" x14ac:dyDescent="0.2">
      <c r="A851" s="189"/>
      <c r="B851" s="189"/>
      <c r="C851" s="189"/>
      <c r="D851" s="189"/>
      <c r="E851" s="189"/>
      <c r="F851" s="225" t="s">
        <v>309</v>
      </c>
      <c r="G851" s="225"/>
      <c r="H851" s="194">
        <v>20.38</v>
      </c>
    </row>
    <row r="852" spans="1:8" s="182" customFormat="1" x14ac:dyDescent="0.2">
      <c r="A852" s="189"/>
      <c r="B852" s="189"/>
      <c r="C852" s="189"/>
      <c r="D852" s="189"/>
      <c r="E852" s="189"/>
      <c r="F852" s="225" t="s">
        <v>310</v>
      </c>
      <c r="G852" s="225"/>
      <c r="H852" s="194">
        <v>40.42</v>
      </c>
    </row>
    <row r="853" spans="1:8" s="182" customFormat="1" x14ac:dyDescent="0.2">
      <c r="A853" s="189"/>
      <c r="B853" s="189"/>
      <c r="C853" s="189"/>
      <c r="D853" s="189"/>
      <c r="E853" s="189"/>
      <c r="F853" s="225" t="s">
        <v>311</v>
      </c>
      <c r="G853" s="225"/>
      <c r="H853" s="194">
        <v>8.43</v>
      </c>
    </row>
    <row r="854" spans="1:8" s="182" customFormat="1" x14ac:dyDescent="0.2">
      <c r="A854" s="189"/>
      <c r="B854" s="189"/>
      <c r="C854" s="189"/>
      <c r="D854" s="189"/>
      <c r="E854" s="189"/>
      <c r="F854" s="225" t="s">
        <v>312</v>
      </c>
      <c r="G854" s="225"/>
      <c r="H854" s="194">
        <v>48.85</v>
      </c>
    </row>
    <row r="855" spans="1:8" s="182" customFormat="1" x14ac:dyDescent="0.2">
      <c r="A855" s="189"/>
      <c r="B855" s="189"/>
      <c r="C855" s="189"/>
      <c r="D855" s="189"/>
      <c r="E855" s="189"/>
      <c r="F855" s="230"/>
      <c r="G855" s="230"/>
      <c r="H855" s="230"/>
    </row>
    <row r="856" spans="1:8" s="182" customFormat="1" x14ac:dyDescent="0.2">
      <c r="A856" s="231" t="s">
        <v>520</v>
      </c>
      <c r="B856" s="231"/>
      <c r="C856" s="231"/>
      <c r="D856" s="231"/>
      <c r="E856" s="231"/>
      <c r="F856" s="231"/>
      <c r="G856" s="231"/>
      <c r="H856" s="231"/>
    </row>
    <row r="857" spans="1:8" s="182" customFormat="1" x14ac:dyDescent="0.2">
      <c r="A857" s="234" t="s">
        <v>285</v>
      </c>
      <c r="B857" s="234"/>
      <c r="C857" s="235" t="s">
        <v>286</v>
      </c>
      <c r="D857" s="229" t="s">
        <v>287</v>
      </c>
      <c r="E857" s="229"/>
      <c r="F857" s="229" t="s">
        <v>288</v>
      </c>
      <c r="G857" s="229"/>
      <c r="H857" s="229" t="s">
        <v>289</v>
      </c>
    </row>
    <row r="858" spans="1:8" s="182" customFormat="1" x14ac:dyDescent="0.2">
      <c r="A858" s="234"/>
      <c r="B858" s="234"/>
      <c r="C858" s="235"/>
      <c r="D858" s="183" t="s">
        <v>290</v>
      </c>
      <c r="E858" s="183" t="s">
        <v>291</v>
      </c>
      <c r="F858" s="183" t="s">
        <v>290</v>
      </c>
      <c r="G858" s="183" t="s">
        <v>291</v>
      </c>
      <c r="H858" s="229"/>
    </row>
    <row r="859" spans="1:8" s="182" customFormat="1" ht="22.5" x14ac:dyDescent="0.2">
      <c r="A859" s="184" t="s">
        <v>521</v>
      </c>
      <c r="B859" s="185" t="s">
        <v>522</v>
      </c>
      <c r="C859" s="186">
        <v>1</v>
      </c>
      <c r="D859" s="187">
        <v>1</v>
      </c>
      <c r="E859" s="187">
        <v>0</v>
      </c>
      <c r="F859" s="188">
        <v>1.2189000000000001</v>
      </c>
      <c r="G859" s="188">
        <v>0.81879999999999997</v>
      </c>
      <c r="H859" s="188">
        <v>1.2189000000000001</v>
      </c>
    </row>
    <row r="860" spans="1:8" s="182" customFormat="1" ht="22.5" x14ac:dyDescent="0.2">
      <c r="A860" s="184" t="s">
        <v>523</v>
      </c>
      <c r="B860" s="185" t="s">
        <v>524</v>
      </c>
      <c r="C860" s="186">
        <v>1</v>
      </c>
      <c r="D860" s="187">
        <v>1</v>
      </c>
      <c r="E860" s="187">
        <v>0</v>
      </c>
      <c r="F860" s="188">
        <v>52.9925</v>
      </c>
      <c r="G860" s="188">
        <v>33.902900000000002</v>
      </c>
      <c r="H860" s="188">
        <v>52.9925</v>
      </c>
    </row>
    <row r="861" spans="1:8" s="182" customFormat="1" ht="22.5" x14ac:dyDescent="0.2">
      <c r="A861" s="184" t="s">
        <v>525</v>
      </c>
      <c r="B861" s="185" t="s">
        <v>526</v>
      </c>
      <c r="C861" s="186">
        <v>4</v>
      </c>
      <c r="D861" s="187">
        <v>0.9</v>
      </c>
      <c r="E861" s="187">
        <v>0.1</v>
      </c>
      <c r="F861" s="188">
        <v>0.7621</v>
      </c>
      <c r="G861" s="188">
        <v>0.5181</v>
      </c>
      <c r="H861" s="188">
        <v>2.9508000000000001</v>
      </c>
    </row>
    <row r="862" spans="1:8" s="182" customFormat="1" ht="22.5" x14ac:dyDescent="0.2">
      <c r="A862" s="184" t="s">
        <v>527</v>
      </c>
      <c r="B862" s="185" t="s">
        <v>528</v>
      </c>
      <c r="C862" s="186">
        <v>3</v>
      </c>
      <c r="D862" s="187">
        <v>0.41</v>
      </c>
      <c r="E862" s="187">
        <v>0.59</v>
      </c>
      <c r="F862" s="188">
        <v>1.6015999999999999</v>
      </c>
      <c r="G862" s="188">
        <v>1.0888</v>
      </c>
      <c r="H862" s="188">
        <v>3.8973</v>
      </c>
    </row>
    <row r="863" spans="1:8" s="182" customFormat="1" x14ac:dyDescent="0.2">
      <c r="A863" s="189"/>
      <c r="B863" s="189"/>
      <c r="C863" s="189"/>
      <c r="D863" s="189"/>
      <c r="E863" s="189"/>
      <c r="F863" s="225" t="s">
        <v>294</v>
      </c>
      <c r="G863" s="225"/>
      <c r="H863" s="190">
        <v>61.0595</v>
      </c>
    </row>
    <row r="864" spans="1:8" s="182" customFormat="1" x14ac:dyDescent="0.2">
      <c r="A864" s="228" t="s">
        <v>295</v>
      </c>
      <c r="B864" s="228"/>
      <c r="C864" s="228"/>
      <c r="D864" s="228"/>
      <c r="E864" s="183" t="s">
        <v>296</v>
      </c>
      <c r="F864" s="183" t="s">
        <v>297</v>
      </c>
      <c r="G864" s="183" t="s">
        <v>298</v>
      </c>
      <c r="H864" s="183" t="s">
        <v>289</v>
      </c>
    </row>
    <row r="865" spans="1:8" s="182" customFormat="1" x14ac:dyDescent="0.2">
      <c r="A865" s="184" t="s">
        <v>405</v>
      </c>
      <c r="B865" s="233" t="s">
        <v>406</v>
      </c>
      <c r="C865" s="233"/>
      <c r="D865" s="233"/>
      <c r="E865" s="184" t="s">
        <v>144</v>
      </c>
      <c r="F865" s="186">
        <v>1</v>
      </c>
      <c r="G865" s="191">
        <v>32.090000000000003</v>
      </c>
      <c r="H865" s="191">
        <v>32.090000000000003</v>
      </c>
    </row>
    <row r="866" spans="1:8" s="182" customFormat="1" x14ac:dyDescent="0.2">
      <c r="A866" s="184" t="s">
        <v>299</v>
      </c>
      <c r="B866" s="233" t="s">
        <v>300</v>
      </c>
      <c r="C866" s="233"/>
      <c r="D866" s="233"/>
      <c r="E866" s="184" t="s">
        <v>144</v>
      </c>
      <c r="F866" s="186">
        <v>9</v>
      </c>
      <c r="G866" s="191">
        <v>22.95</v>
      </c>
      <c r="H866" s="191">
        <v>206.55</v>
      </c>
    </row>
    <row r="867" spans="1:8" s="182" customFormat="1" x14ac:dyDescent="0.2">
      <c r="A867" s="189"/>
      <c r="B867" s="189"/>
      <c r="C867" s="189"/>
      <c r="D867" s="189"/>
      <c r="E867" s="189"/>
      <c r="F867" s="225" t="s">
        <v>301</v>
      </c>
      <c r="G867" s="225"/>
      <c r="H867" s="192">
        <v>238.64</v>
      </c>
    </row>
    <row r="868" spans="1:8" s="182" customFormat="1" x14ac:dyDescent="0.2">
      <c r="A868" s="189"/>
      <c r="B868" s="189"/>
      <c r="C868" s="189"/>
      <c r="D868" s="189"/>
      <c r="E868" s="189"/>
      <c r="F868" s="225" t="s">
        <v>302</v>
      </c>
      <c r="G868" s="225"/>
      <c r="H868" s="188">
        <v>299.6995</v>
      </c>
    </row>
    <row r="869" spans="1:8" s="182" customFormat="1" x14ac:dyDescent="0.2">
      <c r="A869" s="189"/>
      <c r="B869" s="189"/>
      <c r="C869" s="189"/>
      <c r="D869" s="189"/>
      <c r="E869" s="189"/>
      <c r="F869" s="225" t="s">
        <v>303</v>
      </c>
      <c r="G869" s="225"/>
      <c r="H869" s="193">
        <v>3.9289900000000002</v>
      </c>
    </row>
    <row r="870" spans="1:8" s="182" customFormat="1" x14ac:dyDescent="0.2">
      <c r="A870" s="189"/>
      <c r="B870" s="189"/>
      <c r="C870" s="189"/>
      <c r="D870" s="189"/>
      <c r="E870" s="189"/>
      <c r="F870" s="225" t="s">
        <v>304</v>
      </c>
      <c r="G870" s="225"/>
      <c r="H870" s="188">
        <v>76.278999999999996</v>
      </c>
    </row>
    <row r="871" spans="1:8" s="182" customFormat="1" x14ac:dyDescent="0.2">
      <c r="A871" s="228" t="s">
        <v>379</v>
      </c>
      <c r="B871" s="228"/>
      <c r="C871" s="228"/>
      <c r="D871" s="228"/>
      <c r="E871" s="183" t="s">
        <v>296</v>
      </c>
      <c r="F871" s="183" t="s">
        <v>297</v>
      </c>
      <c r="G871" s="183" t="s">
        <v>380</v>
      </c>
      <c r="H871" s="183" t="s">
        <v>381</v>
      </c>
    </row>
    <row r="872" spans="1:8" s="182" customFormat="1" x14ac:dyDescent="0.2">
      <c r="A872" s="184" t="s">
        <v>529</v>
      </c>
      <c r="B872" s="232" t="s">
        <v>530</v>
      </c>
      <c r="C872" s="232"/>
      <c r="D872" s="232"/>
      <c r="E872" s="184" t="s">
        <v>386</v>
      </c>
      <c r="F872" s="186">
        <v>0.84645999999999999</v>
      </c>
      <c r="G872" s="188">
        <v>5.38</v>
      </c>
      <c r="H872" s="188">
        <v>4.5540000000000003</v>
      </c>
    </row>
    <row r="873" spans="1:8" s="182" customFormat="1" x14ac:dyDescent="0.2">
      <c r="A873" s="184" t="s">
        <v>531</v>
      </c>
      <c r="B873" s="232" t="s">
        <v>532</v>
      </c>
      <c r="C873" s="232"/>
      <c r="D873" s="232"/>
      <c r="E873" s="184" t="s">
        <v>443</v>
      </c>
      <c r="F873" s="186">
        <v>0.63334000000000001</v>
      </c>
      <c r="G873" s="188">
        <v>121.7</v>
      </c>
      <c r="H873" s="188">
        <v>77.077500000000001</v>
      </c>
    </row>
    <row r="874" spans="1:8" s="182" customFormat="1" x14ac:dyDescent="0.2">
      <c r="A874" s="184" t="s">
        <v>533</v>
      </c>
      <c r="B874" s="232" t="s">
        <v>534</v>
      </c>
      <c r="C874" s="232"/>
      <c r="D874" s="232"/>
      <c r="E874" s="184" t="s">
        <v>535</v>
      </c>
      <c r="F874" s="186">
        <v>282.15206999999998</v>
      </c>
      <c r="G874" s="188">
        <v>0.7</v>
      </c>
      <c r="H874" s="188">
        <v>197.50640000000001</v>
      </c>
    </row>
    <row r="875" spans="1:8" s="182" customFormat="1" x14ac:dyDescent="0.2">
      <c r="A875" s="184" t="s">
        <v>536</v>
      </c>
      <c r="B875" s="232" t="s">
        <v>537</v>
      </c>
      <c r="C875" s="232"/>
      <c r="D875" s="232"/>
      <c r="E875" s="184" t="s">
        <v>443</v>
      </c>
      <c r="F875" s="186">
        <v>0.36753999999999998</v>
      </c>
      <c r="G875" s="188">
        <v>101</v>
      </c>
      <c r="H875" s="188">
        <v>37.121499999999997</v>
      </c>
    </row>
    <row r="876" spans="1:8" s="182" customFormat="1" x14ac:dyDescent="0.2">
      <c r="A876" s="184" t="s">
        <v>538</v>
      </c>
      <c r="B876" s="232" t="s">
        <v>539</v>
      </c>
      <c r="C876" s="232"/>
      <c r="D876" s="232"/>
      <c r="E876" s="184" t="s">
        <v>443</v>
      </c>
      <c r="F876" s="186">
        <v>0.36753999999999998</v>
      </c>
      <c r="G876" s="188">
        <v>101.53</v>
      </c>
      <c r="H876" s="188">
        <v>37.316299999999998</v>
      </c>
    </row>
    <row r="877" spans="1:8" s="182" customFormat="1" x14ac:dyDescent="0.2">
      <c r="A877" s="189"/>
      <c r="B877" s="189"/>
      <c r="C877" s="189"/>
      <c r="D877" s="189"/>
      <c r="E877" s="189"/>
      <c r="F877" s="225" t="s">
        <v>403</v>
      </c>
      <c r="G877" s="225"/>
      <c r="H877" s="190">
        <v>353.57569999999998</v>
      </c>
    </row>
    <row r="878" spans="1:8" s="182" customFormat="1" x14ac:dyDescent="0.2">
      <c r="A878" s="228" t="s">
        <v>413</v>
      </c>
      <c r="B878" s="228"/>
      <c r="C878" s="183" t="s">
        <v>414</v>
      </c>
      <c r="D878" s="229" t="s">
        <v>415</v>
      </c>
      <c r="E878" s="229"/>
      <c r="F878" s="183" t="s">
        <v>297</v>
      </c>
      <c r="G878" s="183" t="s">
        <v>317</v>
      </c>
      <c r="H878" s="183" t="s">
        <v>381</v>
      </c>
    </row>
    <row r="879" spans="1:8" s="182" customFormat="1" ht="45" x14ac:dyDescent="0.2">
      <c r="A879" s="195" t="s">
        <v>529</v>
      </c>
      <c r="B879" s="201" t="s">
        <v>540</v>
      </c>
      <c r="C879" s="195" t="s">
        <v>162</v>
      </c>
      <c r="D879" s="226" t="s">
        <v>431</v>
      </c>
      <c r="E879" s="226"/>
      <c r="F879" s="202">
        <v>8.4999999999999995E-4</v>
      </c>
      <c r="G879" s="203">
        <v>32.57</v>
      </c>
      <c r="H879" s="203">
        <v>2.7699999999999999E-2</v>
      </c>
    </row>
    <row r="880" spans="1:8" s="182" customFormat="1" ht="45" x14ac:dyDescent="0.2">
      <c r="A880" s="195" t="s">
        <v>531</v>
      </c>
      <c r="B880" s="201" t="s">
        <v>541</v>
      </c>
      <c r="C880" s="195" t="s">
        <v>162</v>
      </c>
      <c r="D880" s="226" t="s">
        <v>417</v>
      </c>
      <c r="E880" s="226"/>
      <c r="F880" s="202">
        <v>0.95001000000000002</v>
      </c>
      <c r="G880" s="203">
        <v>1.61</v>
      </c>
      <c r="H880" s="203">
        <v>1.5295000000000001</v>
      </c>
    </row>
    <row r="881" spans="1:8" s="182" customFormat="1" ht="33.75" x14ac:dyDescent="0.2">
      <c r="A881" s="195" t="s">
        <v>533</v>
      </c>
      <c r="B881" s="201" t="s">
        <v>542</v>
      </c>
      <c r="C881" s="195" t="s">
        <v>162</v>
      </c>
      <c r="D881" s="226" t="s">
        <v>431</v>
      </c>
      <c r="E881" s="226"/>
      <c r="F881" s="202">
        <v>0.28215000000000001</v>
      </c>
      <c r="G881" s="203">
        <v>32.57</v>
      </c>
      <c r="H881" s="203">
        <v>9.1896000000000004</v>
      </c>
    </row>
    <row r="882" spans="1:8" s="182" customFormat="1" ht="45" x14ac:dyDescent="0.2">
      <c r="A882" s="195" t="s">
        <v>536</v>
      </c>
      <c r="B882" s="201" t="s">
        <v>543</v>
      </c>
      <c r="C882" s="195" t="s">
        <v>162</v>
      </c>
      <c r="D882" s="226" t="s">
        <v>417</v>
      </c>
      <c r="E882" s="226"/>
      <c r="F882" s="202">
        <v>0.55130999999999997</v>
      </c>
      <c r="G882" s="203">
        <v>1.61</v>
      </c>
      <c r="H882" s="203">
        <v>0.88759999999999994</v>
      </c>
    </row>
    <row r="883" spans="1:8" s="182" customFormat="1" ht="45" x14ac:dyDescent="0.2">
      <c r="A883" s="195" t="s">
        <v>538</v>
      </c>
      <c r="B883" s="201" t="s">
        <v>544</v>
      </c>
      <c r="C883" s="195" t="s">
        <v>162</v>
      </c>
      <c r="D883" s="226" t="s">
        <v>417</v>
      </c>
      <c r="E883" s="226"/>
      <c r="F883" s="202">
        <v>0.55130999999999997</v>
      </c>
      <c r="G883" s="203">
        <v>1.61</v>
      </c>
      <c r="H883" s="203">
        <v>0.88759999999999994</v>
      </c>
    </row>
    <row r="884" spans="1:8" s="182" customFormat="1" x14ac:dyDescent="0.2">
      <c r="A884" s="189"/>
      <c r="B884" s="189"/>
      <c r="C884" s="189"/>
      <c r="D884" s="189"/>
      <c r="E884" s="189"/>
      <c r="F884" s="225" t="s">
        <v>418</v>
      </c>
      <c r="G884" s="225"/>
      <c r="H884" s="188">
        <v>12.522</v>
      </c>
    </row>
    <row r="885" spans="1:8" s="182" customFormat="1" x14ac:dyDescent="0.2">
      <c r="A885" s="189"/>
      <c r="B885" s="189"/>
      <c r="C885" s="189"/>
      <c r="D885" s="189"/>
      <c r="E885" s="189"/>
      <c r="F885" s="225" t="s">
        <v>306</v>
      </c>
      <c r="G885" s="225"/>
      <c r="H885" s="188">
        <v>442.37670000000003</v>
      </c>
    </row>
    <row r="886" spans="1:8" s="182" customFormat="1" x14ac:dyDescent="0.2">
      <c r="A886" s="189"/>
      <c r="B886" s="189"/>
      <c r="C886" s="189"/>
      <c r="D886" s="189"/>
      <c r="E886" s="189"/>
      <c r="F886" s="225" t="s">
        <v>307</v>
      </c>
      <c r="G886" s="225"/>
      <c r="H886" s="194">
        <v>442.38</v>
      </c>
    </row>
    <row r="887" spans="1:8" s="182" customFormat="1" x14ac:dyDescent="0.2">
      <c r="A887" s="189"/>
      <c r="B887" s="189"/>
      <c r="C887" s="189"/>
      <c r="D887" s="189"/>
      <c r="E887" s="189"/>
      <c r="F887" s="225" t="s">
        <v>308</v>
      </c>
      <c r="G887" s="225"/>
      <c r="H887" s="194">
        <v>418.77</v>
      </c>
    </row>
    <row r="888" spans="1:8" s="182" customFormat="1" x14ac:dyDescent="0.2">
      <c r="A888" s="189"/>
      <c r="B888" s="189"/>
      <c r="C888" s="189"/>
      <c r="D888" s="189"/>
      <c r="E888" s="189"/>
      <c r="F888" s="225" t="s">
        <v>309</v>
      </c>
      <c r="G888" s="225"/>
      <c r="H888" s="194">
        <v>23.61</v>
      </c>
    </row>
    <row r="889" spans="1:8" s="182" customFormat="1" x14ac:dyDescent="0.2">
      <c r="A889" s="189"/>
      <c r="B889" s="189"/>
      <c r="C889" s="189"/>
      <c r="D889" s="189"/>
      <c r="E889" s="189"/>
      <c r="F889" s="225" t="s">
        <v>310</v>
      </c>
      <c r="G889" s="225"/>
      <c r="H889" s="194">
        <v>442.38</v>
      </c>
    </row>
    <row r="890" spans="1:8" s="182" customFormat="1" x14ac:dyDescent="0.2">
      <c r="A890" s="189"/>
      <c r="B890" s="189"/>
      <c r="C890" s="189"/>
      <c r="D890" s="189"/>
      <c r="E890" s="189"/>
      <c r="F890" s="225" t="s">
        <v>311</v>
      </c>
      <c r="G890" s="225"/>
      <c r="H890" s="194">
        <v>92.24</v>
      </c>
    </row>
    <row r="891" spans="1:8" s="182" customFormat="1" x14ac:dyDescent="0.2">
      <c r="A891" s="189"/>
      <c r="B891" s="189"/>
      <c r="C891" s="189"/>
      <c r="D891" s="189"/>
      <c r="E891" s="189"/>
      <c r="F891" s="225" t="s">
        <v>312</v>
      </c>
      <c r="G891" s="225"/>
      <c r="H891" s="194">
        <v>534.62</v>
      </c>
    </row>
    <row r="892" spans="1:8" s="182" customFormat="1" x14ac:dyDescent="0.2">
      <c r="A892" s="189"/>
      <c r="B892" s="189"/>
      <c r="C892" s="189"/>
      <c r="D892" s="189"/>
      <c r="E892" s="189"/>
      <c r="F892" s="230"/>
      <c r="G892" s="230"/>
      <c r="H892" s="230"/>
    </row>
    <row r="893" spans="1:8" s="182" customFormat="1" x14ac:dyDescent="0.2">
      <c r="A893" s="231" t="s">
        <v>545</v>
      </c>
      <c r="B893" s="231"/>
      <c r="C893" s="231"/>
      <c r="D893" s="231"/>
      <c r="E893" s="231"/>
      <c r="F893" s="231"/>
      <c r="G893" s="231"/>
      <c r="H893" s="231"/>
    </row>
    <row r="894" spans="1:8" s="182" customFormat="1" x14ac:dyDescent="0.2">
      <c r="A894" s="228" t="s">
        <v>295</v>
      </c>
      <c r="B894" s="228"/>
      <c r="C894" s="228"/>
      <c r="D894" s="228"/>
      <c r="E894" s="183" t="s">
        <v>296</v>
      </c>
      <c r="F894" s="183" t="s">
        <v>297</v>
      </c>
      <c r="G894" s="183" t="s">
        <v>298</v>
      </c>
      <c r="H894" s="183" t="s">
        <v>289</v>
      </c>
    </row>
    <row r="895" spans="1:8" s="182" customFormat="1" x14ac:dyDescent="0.2">
      <c r="A895" s="184" t="s">
        <v>405</v>
      </c>
      <c r="B895" s="233" t="s">
        <v>406</v>
      </c>
      <c r="C895" s="233"/>
      <c r="D895" s="233"/>
      <c r="E895" s="184" t="s">
        <v>144</v>
      </c>
      <c r="F895" s="186">
        <v>1</v>
      </c>
      <c r="G895" s="191">
        <v>32.090000000000003</v>
      </c>
      <c r="H895" s="191">
        <v>32.090000000000003</v>
      </c>
    </row>
    <row r="896" spans="1:8" s="182" customFormat="1" x14ac:dyDescent="0.2">
      <c r="A896" s="184" t="s">
        <v>299</v>
      </c>
      <c r="B896" s="233" t="s">
        <v>300</v>
      </c>
      <c r="C896" s="233"/>
      <c r="D896" s="233"/>
      <c r="E896" s="184" t="s">
        <v>144</v>
      </c>
      <c r="F896" s="186">
        <v>4</v>
      </c>
      <c r="G896" s="191">
        <v>22.95</v>
      </c>
      <c r="H896" s="191">
        <v>91.8</v>
      </c>
    </row>
    <row r="897" spans="1:8" s="182" customFormat="1" x14ac:dyDescent="0.2">
      <c r="A897" s="189"/>
      <c r="B897" s="189"/>
      <c r="C897" s="189"/>
      <c r="D897" s="189"/>
      <c r="E897" s="189"/>
      <c r="F897" s="225" t="s">
        <v>301</v>
      </c>
      <c r="G897" s="225"/>
      <c r="H897" s="192">
        <v>123.89</v>
      </c>
    </row>
    <row r="898" spans="1:8" s="182" customFormat="1" x14ac:dyDescent="0.2">
      <c r="A898" s="189"/>
      <c r="B898" s="189"/>
      <c r="C898" s="189"/>
      <c r="D898" s="189"/>
      <c r="E898" s="189"/>
      <c r="F898" s="225" t="s">
        <v>302</v>
      </c>
      <c r="G898" s="225"/>
      <c r="H898" s="188">
        <v>123.89</v>
      </c>
    </row>
    <row r="899" spans="1:8" s="182" customFormat="1" x14ac:dyDescent="0.2">
      <c r="A899" s="189"/>
      <c r="B899" s="189"/>
      <c r="C899" s="189"/>
      <c r="D899" s="189"/>
      <c r="E899" s="189"/>
      <c r="F899" s="225" t="s">
        <v>303</v>
      </c>
      <c r="G899" s="225"/>
      <c r="H899" s="193">
        <v>1</v>
      </c>
    </row>
    <row r="900" spans="1:8" s="182" customFormat="1" x14ac:dyDescent="0.2">
      <c r="A900" s="189"/>
      <c r="B900" s="189"/>
      <c r="C900" s="189"/>
      <c r="D900" s="189"/>
      <c r="E900" s="189"/>
      <c r="F900" s="225" t="s">
        <v>304</v>
      </c>
      <c r="G900" s="225"/>
      <c r="H900" s="188">
        <v>123.89</v>
      </c>
    </row>
    <row r="901" spans="1:8" s="182" customFormat="1" x14ac:dyDescent="0.2">
      <c r="A901" s="228" t="s">
        <v>379</v>
      </c>
      <c r="B901" s="228"/>
      <c r="C901" s="228"/>
      <c r="D901" s="228"/>
      <c r="E901" s="183" t="s">
        <v>296</v>
      </c>
      <c r="F901" s="183" t="s">
        <v>297</v>
      </c>
      <c r="G901" s="183" t="s">
        <v>380</v>
      </c>
      <c r="H901" s="183" t="s">
        <v>381</v>
      </c>
    </row>
    <row r="902" spans="1:8" s="182" customFormat="1" x14ac:dyDescent="0.2">
      <c r="A902" s="184" t="s">
        <v>407</v>
      </c>
      <c r="B902" s="232" t="s">
        <v>408</v>
      </c>
      <c r="C902" s="232"/>
      <c r="D902" s="232"/>
      <c r="E902" s="184" t="s">
        <v>14</v>
      </c>
      <c r="F902" s="186">
        <v>1.2</v>
      </c>
      <c r="G902" s="188">
        <v>101.83</v>
      </c>
      <c r="H902" s="188">
        <v>122.196</v>
      </c>
    </row>
    <row r="903" spans="1:8" s="182" customFormat="1" x14ac:dyDescent="0.2">
      <c r="A903" s="189"/>
      <c r="B903" s="189"/>
      <c r="C903" s="189"/>
      <c r="D903" s="189"/>
      <c r="E903" s="189"/>
      <c r="F903" s="225" t="s">
        <v>403</v>
      </c>
      <c r="G903" s="225"/>
      <c r="H903" s="190">
        <v>122.196</v>
      </c>
    </row>
    <row r="904" spans="1:8" s="182" customFormat="1" x14ac:dyDescent="0.2">
      <c r="A904" s="228" t="s">
        <v>409</v>
      </c>
      <c r="B904" s="228"/>
      <c r="C904" s="228"/>
      <c r="D904" s="228"/>
      <c r="E904" s="183" t="s">
        <v>296</v>
      </c>
      <c r="F904" s="183" t="s">
        <v>297</v>
      </c>
      <c r="G904" s="183" t="s">
        <v>317</v>
      </c>
      <c r="H904" s="183" t="s">
        <v>381</v>
      </c>
    </row>
    <row r="905" spans="1:8" s="182" customFormat="1" x14ac:dyDescent="0.2">
      <c r="A905" s="184" t="s">
        <v>410</v>
      </c>
      <c r="B905" s="232" t="s">
        <v>411</v>
      </c>
      <c r="C905" s="232"/>
      <c r="D905" s="232"/>
      <c r="E905" s="184" t="s">
        <v>14</v>
      </c>
      <c r="F905" s="200">
        <v>0.31558999999999998</v>
      </c>
      <c r="G905" s="188">
        <v>525.29</v>
      </c>
      <c r="H905" s="188">
        <v>165.77629999999999</v>
      </c>
    </row>
    <row r="906" spans="1:8" s="182" customFormat="1" x14ac:dyDescent="0.2">
      <c r="A906" s="189"/>
      <c r="B906" s="189"/>
      <c r="C906" s="189"/>
      <c r="D906" s="189"/>
      <c r="E906" s="189"/>
      <c r="F906" s="225" t="s">
        <v>412</v>
      </c>
      <c r="G906" s="225"/>
      <c r="H906" s="190">
        <v>165.77629999999999</v>
      </c>
    </row>
    <row r="907" spans="1:8" s="182" customFormat="1" x14ac:dyDescent="0.2">
      <c r="A907" s="228" t="s">
        <v>413</v>
      </c>
      <c r="B907" s="228"/>
      <c r="C907" s="183" t="s">
        <v>414</v>
      </c>
      <c r="D907" s="229" t="s">
        <v>415</v>
      </c>
      <c r="E907" s="229"/>
      <c r="F907" s="183" t="s">
        <v>297</v>
      </c>
      <c r="G907" s="183" t="s">
        <v>317</v>
      </c>
      <c r="H907" s="183" t="s">
        <v>381</v>
      </c>
    </row>
    <row r="908" spans="1:8" s="182" customFormat="1" ht="33.75" x14ac:dyDescent="0.2">
      <c r="A908" s="195" t="s">
        <v>407</v>
      </c>
      <c r="B908" s="201" t="s">
        <v>416</v>
      </c>
      <c r="C908" s="195" t="s">
        <v>162</v>
      </c>
      <c r="D908" s="226" t="s">
        <v>417</v>
      </c>
      <c r="E908" s="226"/>
      <c r="F908" s="202">
        <v>1.8</v>
      </c>
      <c r="G908" s="203">
        <v>1.61</v>
      </c>
      <c r="H908" s="203">
        <v>2.8980000000000001</v>
      </c>
    </row>
    <row r="909" spans="1:8" s="182" customFormat="1" x14ac:dyDescent="0.2">
      <c r="A909" s="189"/>
      <c r="B909" s="189"/>
      <c r="C909" s="189"/>
      <c r="D909" s="189"/>
      <c r="E909" s="189"/>
      <c r="F909" s="225" t="s">
        <v>418</v>
      </c>
      <c r="G909" s="225"/>
      <c r="H909" s="188">
        <v>2.8980000000000001</v>
      </c>
    </row>
    <row r="910" spans="1:8" s="182" customFormat="1" x14ac:dyDescent="0.2">
      <c r="A910" s="189"/>
      <c r="B910" s="189"/>
      <c r="C910" s="189"/>
      <c r="D910" s="189"/>
      <c r="E910" s="189"/>
      <c r="F910" s="225" t="s">
        <v>306</v>
      </c>
      <c r="G910" s="225"/>
      <c r="H910" s="188">
        <v>414.76029999999997</v>
      </c>
    </row>
    <row r="911" spans="1:8" s="182" customFormat="1" x14ac:dyDescent="0.2">
      <c r="A911" s="189"/>
      <c r="B911" s="189"/>
      <c r="C911" s="189"/>
      <c r="D911" s="189"/>
      <c r="E911" s="189"/>
      <c r="F911" s="225" t="s">
        <v>307</v>
      </c>
      <c r="G911" s="225"/>
      <c r="H911" s="194">
        <v>414.76</v>
      </c>
    </row>
    <row r="912" spans="1:8" s="182" customFormat="1" x14ac:dyDescent="0.2">
      <c r="A912" s="189"/>
      <c r="B912" s="189"/>
      <c r="C912" s="189"/>
      <c r="D912" s="189"/>
      <c r="E912" s="189"/>
      <c r="F912" s="225" t="s">
        <v>308</v>
      </c>
      <c r="G912" s="225"/>
      <c r="H912" s="194">
        <v>361.74</v>
      </c>
    </row>
    <row r="913" spans="1:8" s="182" customFormat="1" x14ac:dyDescent="0.2">
      <c r="A913" s="189"/>
      <c r="B913" s="189"/>
      <c r="C913" s="189"/>
      <c r="D913" s="189"/>
      <c r="E913" s="189"/>
      <c r="F913" s="225" t="s">
        <v>309</v>
      </c>
      <c r="G913" s="225"/>
      <c r="H913" s="194">
        <v>53.02</v>
      </c>
    </row>
    <row r="914" spans="1:8" s="182" customFormat="1" x14ac:dyDescent="0.2">
      <c r="A914" s="189"/>
      <c r="B914" s="189"/>
      <c r="C914" s="189"/>
      <c r="D914" s="189"/>
      <c r="E914" s="189"/>
      <c r="F914" s="225" t="s">
        <v>310</v>
      </c>
      <c r="G914" s="225"/>
      <c r="H914" s="194">
        <v>414.76</v>
      </c>
    </row>
    <row r="915" spans="1:8" s="182" customFormat="1" x14ac:dyDescent="0.2">
      <c r="A915" s="189"/>
      <c r="B915" s="189"/>
      <c r="C915" s="189"/>
      <c r="D915" s="189"/>
      <c r="E915" s="189"/>
      <c r="F915" s="225" t="s">
        <v>311</v>
      </c>
      <c r="G915" s="225"/>
      <c r="H915" s="194">
        <v>86.48</v>
      </c>
    </row>
    <row r="916" spans="1:8" s="182" customFormat="1" x14ac:dyDescent="0.2">
      <c r="A916" s="189"/>
      <c r="B916" s="189"/>
      <c r="C916" s="189"/>
      <c r="D916" s="189"/>
      <c r="E916" s="189"/>
      <c r="F916" s="225" t="s">
        <v>312</v>
      </c>
      <c r="G916" s="225"/>
      <c r="H916" s="194">
        <v>501.24</v>
      </c>
    </row>
    <row r="917" spans="1:8" s="182" customFormat="1" x14ac:dyDescent="0.2">
      <c r="A917" s="189"/>
      <c r="B917" s="189"/>
      <c r="C917" s="189"/>
      <c r="D917" s="189"/>
      <c r="E917" s="189"/>
      <c r="F917" s="230"/>
      <c r="G917" s="230"/>
      <c r="H917" s="230"/>
    </row>
    <row r="918" spans="1:8" s="182" customFormat="1" x14ac:dyDescent="0.2">
      <c r="A918" s="231" t="s">
        <v>546</v>
      </c>
      <c r="B918" s="231"/>
      <c r="C918" s="231"/>
      <c r="D918" s="231"/>
      <c r="E918" s="231"/>
      <c r="F918" s="231"/>
      <c r="G918" s="231"/>
      <c r="H918" s="231"/>
    </row>
    <row r="919" spans="1:8" s="182" customFormat="1" x14ac:dyDescent="0.2">
      <c r="A919" s="234" t="s">
        <v>285</v>
      </c>
      <c r="B919" s="234"/>
      <c r="C919" s="235" t="s">
        <v>286</v>
      </c>
      <c r="D919" s="229" t="s">
        <v>287</v>
      </c>
      <c r="E919" s="229"/>
      <c r="F919" s="229" t="s">
        <v>288</v>
      </c>
      <c r="G919" s="229"/>
      <c r="H919" s="229" t="s">
        <v>289</v>
      </c>
    </row>
    <row r="920" spans="1:8" s="182" customFormat="1" x14ac:dyDescent="0.2">
      <c r="A920" s="234"/>
      <c r="B920" s="234"/>
      <c r="C920" s="235"/>
      <c r="D920" s="183" t="s">
        <v>290</v>
      </c>
      <c r="E920" s="183" t="s">
        <v>291</v>
      </c>
      <c r="F920" s="183" t="s">
        <v>290</v>
      </c>
      <c r="G920" s="183" t="s">
        <v>291</v>
      </c>
      <c r="H920" s="229"/>
    </row>
    <row r="921" spans="1:8" s="182" customFormat="1" x14ac:dyDescent="0.2">
      <c r="A921" s="184" t="s">
        <v>292</v>
      </c>
      <c r="B921" s="185" t="s">
        <v>293</v>
      </c>
      <c r="C921" s="186">
        <v>1</v>
      </c>
      <c r="D921" s="187">
        <v>1</v>
      </c>
      <c r="E921" s="187">
        <v>0</v>
      </c>
      <c r="F921" s="188">
        <v>258.65129999999999</v>
      </c>
      <c r="G921" s="188">
        <v>109.92489999999999</v>
      </c>
      <c r="H921" s="188">
        <v>258.65129999999999</v>
      </c>
    </row>
    <row r="922" spans="1:8" s="182" customFormat="1" x14ac:dyDescent="0.2">
      <c r="A922" s="189"/>
      <c r="B922" s="189"/>
      <c r="C922" s="189"/>
      <c r="D922" s="189"/>
      <c r="E922" s="189"/>
      <c r="F922" s="225" t="s">
        <v>294</v>
      </c>
      <c r="G922" s="225"/>
      <c r="H922" s="190">
        <v>258.65129999999999</v>
      </c>
    </row>
    <row r="923" spans="1:8" s="182" customFormat="1" x14ac:dyDescent="0.2">
      <c r="A923" s="228" t="s">
        <v>295</v>
      </c>
      <c r="B923" s="228"/>
      <c r="C923" s="228"/>
      <c r="D923" s="228"/>
      <c r="E923" s="183" t="s">
        <v>296</v>
      </c>
      <c r="F923" s="183" t="s">
        <v>297</v>
      </c>
      <c r="G923" s="183" t="s">
        <v>298</v>
      </c>
      <c r="H923" s="183" t="s">
        <v>289</v>
      </c>
    </row>
    <row r="924" spans="1:8" s="182" customFormat="1" x14ac:dyDescent="0.2">
      <c r="A924" s="184" t="s">
        <v>299</v>
      </c>
      <c r="B924" s="233" t="s">
        <v>300</v>
      </c>
      <c r="C924" s="233"/>
      <c r="D924" s="233"/>
      <c r="E924" s="184" t="s">
        <v>144</v>
      </c>
      <c r="F924" s="186">
        <v>1</v>
      </c>
      <c r="G924" s="191">
        <v>22.95</v>
      </c>
      <c r="H924" s="191">
        <v>22.95</v>
      </c>
    </row>
    <row r="925" spans="1:8" s="182" customFormat="1" x14ac:dyDescent="0.2">
      <c r="A925" s="189"/>
      <c r="B925" s="189"/>
      <c r="C925" s="189"/>
      <c r="D925" s="189"/>
      <c r="E925" s="189"/>
      <c r="F925" s="225" t="s">
        <v>301</v>
      </c>
      <c r="G925" s="225"/>
      <c r="H925" s="192">
        <v>22.95</v>
      </c>
    </row>
    <row r="926" spans="1:8" s="182" customFormat="1" x14ac:dyDescent="0.2">
      <c r="A926" s="189"/>
      <c r="B926" s="189"/>
      <c r="C926" s="189"/>
      <c r="D926" s="189"/>
      <c r="E926" s="189"/>
      <c r="F926" s="225" t="s">
        <v>302</v>
      </c>
      <c r="G926" s="225"/>
      <c r="H926" s="188">
        <v>281.60129999999998</v>
      </c>
    </row>
    <row r="927" spans="1:8" s="182" customFormat="1" x14ac:dyDescent="0.2">
      <c r="A927" s="189"/>
      <c r="B927" s="189"/>
      <c r="C927" s="189"/>
      <c r="D927" s="189"/>
      <c r="E927" s="189"/>
      <c r="F927" s="225" t="s">
        <v>303</v>
      </c>
      <c r="G927" s="225"/>
      <c r="H927" s="193">
        <v>622.95000000000005</v>
      </c>
    </row>
    <row r="928" spans="1:8" s="182" customFormat="1" x14ac:dyDescent="0.2">
      <c r="A928" s="189"/>
      <c r="B928" s="189"/>
      <c r="C928" s="189"/>
      <c r="D928" s="189"/>
      <c r="E928" s="189"/>
      <c r="F928" s="225" t="s">
        <v>304</v>
      </c>
      <c r="G928" s="225"/>
      <c r="H928" s="188">
        <v>0.45200000000000001</v>
      </c>
    </row>
    <row r="929" spans="1:8" s="182" customFormat="1" x14ac:dyDescent="0.2">
      <c r="A929" s="189"/>
      <c r="B929" s="189"/>
      <c r="C929" s="189"/>
      <c r="D929" s="189"/>
      <c r="E929" s="189"/>
      <c r="F929" s="225" t="s">
        <v>305</v>
      </c>
      <c r="G929" s="225"/>
      <c r="H929" s="188">
        <v>6.4999999999999997E-3</v>
      </c>
    </row>
    <row r="930" spans="1:8" s="182" customFormat="1" x14ac:dyDescent="0.2">
      <c r="A930" s="189"/>
      <c r="B930" s="189"/>
      <c r="C930" s="189"/>
      <c r="D930" s="189"/>
      <c r="E930" s="189"/>
      <c r="F930" s="225" t="s">
        <v>306</v>
      </c>
      <c r="G930" s="225"/>
      <c r="H930" s="188">
        <v>0.45850000000000002</v>
      </c>
    </row>
    <row r="931" spans="1:8" s="182" customFormat="1" x14ac:dyDescent="0.2">
      <c r="A931" s="189"/>
      <c r="B931" s="189"/>
      <c r="C931" s="189"/>
      <c r="D931" s="189"/>
      <c r="E931" s="189"/>
      <c r="F931" s="225" t="s">
        <v>307</v>
      </c>
      <c r="G931" s="225"/>
      <c r="H931" s="194">
        <v>0.46</v>
      </c>
    </row>
    <row r="932" spans="1:8" s="182" customFormat="1" x14ac:dyDescent="0.2">
      <c r="A932" s="189"/>
      <c r="B932" s="189"/>
      <c r="C932" s="189"/>
      <c r="D932" s="189"/>
      <c r="E932" s="189"/>
      <c r="F932" s="225" t="s">
        <v>308</v>
      </c>
      <c r="G932" s="225"/>
      <c r="H932" s="194">
        <v>0.45</v>
      </c>
    </row>
    <row r="933" spans="1:8" s="182" customFormat="1" x14ac:dyDescent="0.2">
      <c r="A933" s="189"/>
      <c r="B933" s="189"/>
      <c r="C933" s="189"/>
      <c r="D933" s="189"/>
      <c r="E933" s="189"/>
      <c r="F933" s="225" t="s">
        <v>309</v>
      </c>
      <c r="G933" s="225"/>
      <c r="H933" s="194">
        <v>0.01</v>
      </c>
    </row>
    <row r="934" spans="1:8" s="182" customFormat="1" x14ac:dyDescent="0.2">
      <c r="A934" s="189"/>
      <c r="B934" s="189"/>
      <c r="C934" s="189"/>
      <c r="D934" s="189"/>
      <c r="E934" s="189"/>
      <c r="F934" s="225" t="s">
        <v>310</v>
      </c>
      <c r="G934" s="225"/>
      <c r="H934" s="194">
        <v>0.46</v>
      </c>
    </row>
    <row r="935" spans="1:8" s="182" customFormat="1" x14ac:dyDescent="0.2">
      <c r="A935" s="189"/>
      <c r="B935" s="189"/>
      <c r="C935" s="189"/>
      <c r="D935" s="189"/>
      <c r="E935" s="189"/>
      <c r="F935" s="225" t="s">
        <v>311</v>
      </c>
      <c r="G935" s="225"/>
      <c r="H935" s="194">
        <v>0.1</v>
      </c>
    </row>
    <row r="936" spans="1:8" s="182" customFormat="1" x14ac:dyDescent="0.2">
      <c r="A936" s="189"/>
      <c r="B936" s="189"/>
      <c r="C936" s="189"/>
      <c r="D936" s="189"/>
      <c r="E936" s="189"/>
      <c r="F936" s="225" t="s">
        <v>312</v>
      </c>
      <c r="G936" s="225"/>
      <c r="H936" s="194">
        <v>0.56000000000000005</v>
      </c>
    </row>
    <row r="937" spans="1:8" s="182" customFormat="1" x14ac:dyDescent="0.2">
      <c r="A937" s="189"/>
      <c r="B937" s="189"/>
      <c r="C937" s="189"/>
      <c r="D937" s="189"/>
      <c r="E937" s="189"/>
      <c r="F937" s="230"/>
      <c r="G937" s="230"/>
      <c r="H937" s="230"/>
    </row>
    <row r="938" spans="1:8" s="182" customFormat="1" x14ac:dyDescent="0.2">
      <c r="A938" s="231" t="s">
        <v>547</v>
      </c>
      <c r="B938" s="231"/>
      <c r="C938" s="231"/>
      <c r="D938" s="231"/>
      <c r="E938" s="231"/>
      <c r="F938" s="231"/>
      <c r="G938" s="231"/>
      <c r="H938" s="231"/>
    </row>
    <row r="939" spans="1:8" s="182" customFormat="1" x14ac:dyDescent="0.2">
      <c r="A939" s="228" t="s">
        <v>314</v>
      </c>
      <c r="B939" s="228"/>
      <c r="C939" s="229" t="s">
        <v>315</v>
      </c>
      <c r="D939" s="229"/>
      <c r="E939" s="183" t="s">
        <v>296</v>
      </c>
      <c r="F939" s="183" t="s">
        <v>316</v>
      </c>
      <c r="G939" s="183" t="s">
        <v>317</v>
      </c>
      <c r="H939" s="183" t="s">
        <v>146</v>
      </c>
    </row>
    <row r="940" spans="1:8" s="182" customFormat="1" ht="22.5" x14ac:dyDescent="0.2">
      <c r="A940" s="195" t="s">
        <v>318</v>
      </c>
      <c r="B940" s="196" t="s">
        <v>319</v>
      </c>
      <c r="C940" s="226" t="s">
        <v>11</v>
      </c>
      <c r="D940" s="226"/>
      <c r="E940" s="195" t="s">
        <v>144</v>
      </c>
      <c r="F940" s="197">
        <v>1</v>
      </c>
      <c r="G940" s="198">
        <v>33.81</v>
      </c>
      <c r="H940" s="198">
        <v>33.81</v>
      </c>
    </row>
    <row r="941" spans="1:8" s="182" customFormat="1" x14ac:dyDescent="0.2">
      <c r="A941" s="189"/>
      <c r="B941" s="189"/>
      <c r="C941" s="189"/>
      <c r="D941" s="189"/>
      <c r="E941" s="189"/>
      <c r="F941" s="227" t="s">
        <v>320</v>
      </c>
      <c r="G941" s="227"/>
      <c r="H941" s="199">
        <v>33.81</v>
      </c>
    </row>
    <row r="942" spans="1:8" s="182" customFormat="1" x14ac:dyDescent="0.2">
      <c r="A942" s="228" t="s">
        <v>321</v>
      </c>
      <c r="B942" s="228"/>
      <c r="C942" s="229" t="s">
        <v>315</v>
      </c>
      <c r="D942" s="229"/>
      <c r="E942" s="183" t="s">
        <v>296</v>
      </c>
      <c r="F942" s="183" t="s">
        <v>316</v>
      </c>
      <c r="G942" s="183" t="s">
        <v>317</v>
      </c>
      <c r="H942" s="183" t="s">
        <v>146</v>
      </c>
    </row>
    <row r="943" spans="1:8" s="182" customFormat="1" ht="56.25" x14ac:dyDescent="0.2">
      <c r="A943" s="195" t="s">
        <v>322</v>
      </c>
      <c r="B943" s="196" t="s">
        <v>323</v>
      </c>
      <c r="C943" s="226" t="s">
        <v>11</v>
      </c>
      <c r="D943" s="226"/>
      <c r="E943" s="195" t="s">
        <v>144</v>
      </c>
      <c r="F943" s="197">
        <v>1</v>
      </c>
      <c r="G943" s="198">
        <v>24.21</v>
      </c>
      <c r="H943" s="198">
        <v>24.21</v>
      </c>
    </row>
    <row r="944" spans="1:8" s="182" customFormat="1" ht="67.5" x14ac:dyDescent="0.2">
      <c r="A944" s="195" t="s">
        <v>324</v>
      </c>
      <c r="B944" s="196" t="s">
        <v>325</v>
      </c>
      <c r="C944" s="226" t="s">
        <v>11</v>
      </c>
      <c r="D944" s="226"/>
      <c r="E944" s="195" t="s">
        <v>144</v>
      </c>
      <c r="F944" s="197">
        <v>1</v>
      </c>
      <c r="G944" s="198">
        <v>3.94</v>
      </c>
      <c r="H944" s="198">
        <v>3.94</v>
      </c>
    </row>
    <row r="945" spans="1:8" s="182" customFormat="1" ht="56.25" x14ac:dyDescent="0.2">
      <c r="A945" s="195" t="s">
        <v>326</v>
      </c>
      <c r="B945" s="196" t="s">
        <v>327</v>
      </c>
      <c r="C945" s="226" t="s">
        <v>11</v>
      </c>
      <c r="D945" s="226"/>
      <c r="E945" s="195" t="s">
        <v>144</v>
      </c>
      <c r="F945" s="197">
        <v>1</v>
      </c>
      <c r="G945" s="198">
        <v>9.77</v>
      </c>
      <c r="H945" s="198">
        <v>9.77</v>
      </c>
    </row>
    <row r="946" spans="1:8" s="182" customFormat="1" ht="56.25" x14ac:dyDescent="0.2">
      <c r="A946" s="195" t="s">
        <v>328</v>
      </c>
      <c r="B946" s="196" t="s">
        <v>329</v>
      </c>
      <c r="C946" s="226" t="s">
        <v>11</v>
      </c>
      <c r="D946" s="226"/>
      <c r="E946" s="195" t="s">
        <v>144</v>
      </c>
      <c r="F946" s="197">
        <v>1</v>
      </c>
      <c r="G946" s="198">
        <v>44.66</v>
      </c>
      <c r="H946" s="198">
        <v>44.66</v>
      </c>
    </row>
    <row r="947" spans="1:8" s="182" customFormat="1" ht="67.5" x14ac:dyDescent="0.2">
      <c r="A947" s="195" t="s">
        <v>330</v>
      </c>
      <c r="B947" s="196" t="s">
        <v>331</v>
      </c>
      <c r="C947" s="226" t="s">
        <v>11</v>
      </c>
      <c r="D947" s="226"/>
      <c r="E947" s="195" t="s">
        <v>144</v>
      </c>
      <c r="F947" s="197">
        <v>1</v>
      </c>
      <c r="G947" s="198">
        <v>127.25</v>
      </c>
      <c r="H947" s="198">
        <v>127.25</v>
      </c>
    </row>
    <row r="948" spans="1:8" s="182" customFormat="1" x14ac:dyDescent="0.2">
      <c r="A948" s="189"/>
      <c r="B948" s="189"/>
      <c r="C948" s="189"/>
      <c r="D948" s="189"/>
      <c r="E948" s="189"/>
      <c r="F948" s="227" t="s">
        <v>332</v>
      </c>
      <c r="G948" s="227"/>
      <c r="H948" s="199">
        <v>209.83</v>
      </c>
    </row>
    <row r="949" spans="1:8" s="182" customFormat="1" x14ac:dyDescent="0.2">
      <c r="A949" s="189"/>
      <c r="B949" s="189"/>
      <c r="C949" s="189"/>
      <c r="D949" s="189"/>
      <c r="E949" s="189"/>
      <c r="F949" s="225" t="s">
        <v>307</v>
      </c>
      <c r="G949" s="225"/>
      <c r="H949" s="194">
        <v>243.64</v>
      </c>
    </row>
    <row r="950" spans="1:8" s="182" customFormat="1" x14ac:dyDescent="0.2">
      <c r="A950" s="189"/>
      <c r="B950" s="189"/>
      <c r="C950" s="189"/>
      <c r="D950" s="189"/>
      <c r="E950" s="189"/>
      <c r="F950" s="225" t="s">
        <v>308</v>
      </c>
      <c r="G950" s="225"/>
      <c r="H950" s="194">
        <v>229.01</v>
      </c>
    </row>
    <row r="951" spans="1:8" s="182" customFormat="1" x14ac:dyDescent="0.2">
      <c r="A951" s="189"/>
      <c r="B951" s="189"/>
      <c r="C951" s="189"/>
      <c r="D951" s="189"/>
      <c r="E951" s="189"/>
      <c r="F951" s="225" t="s">
        <v>309</v>
      </c>
      <c r="G951" s="225"/>
      <c r="H951" s="194">
        <v>14.63</v>
      </c>
    </row>
    <row r="952" spans="1:8" s="182" customFormat="1" x14ac:dyDescent="0.2">
      <c r="A952" s="189"/>
      <c r="B952" s="189"/>
      <c r="C952" s="189"/>
      <c r="D952" s="189"/>
      <c r="E952" s="189"/>
      <c r="F952" s="225" t="s">
        <v>310</v>
      </c>
      <c r="G952" s="225"/>
      <c r="H952" s="194">
        <v>243.64</v>
      </c>
    </row>
    <row r="953" spans="1:8" s="182" customFormat="1" x14ac:dyDescent="0.2">
      <c r="A953" s="189"/>
      <c r="B953" s="189"/>
      <c r="C953" s="189"/>
      <c r="D953" s="189"/>
      <c r="E953" s="189"/>
      <c r="F953" s="225" t="s">
        <v>311</v>
      </c>
      <c r="G953" s="225"/>
      <c r="H953" s="194">
        <v>50.8</v>
      </c>
    </row>
    <row r="954" spans="1:8" s="182" customFormat="1" x14ac:dyDescent="0.2">
      <c r="A954" s="189"/>
      <c r="B954" s="189"/>
      <c r="C954" s="189"/>
      <c r="D954" s="189"/>
      <c r="E954" s="189"/>
      <c r="F954" s="225" t="s">
        <v>312</v>
      </c>
      <c r="G954" s="225"/>
      <c r="H954" s="194">
        <v>294.44</v>
      </c>
    </row>
    <row r="955" spans="1:8" s="182" customFormat="1" x14ac:dyDescent="0.2">
      <c r="A955" s="189"/>
      <c r="B955" s="189"/>
      <c r="C955" s="189"/>
      <c r="D955" s="189"/>
      <c r="E955" s="189"/>
      <c r="F955" s="230"/>
      <c r="G955" s="230"/>
      <c r="H955" s="230"/>
    </row>
    <row r="956" spans="1:8" s="182" customFormat="1" x14ac:dyDescent="0.2">
      <c r="A956" s="231" t="s">
        <v>548</v>
      </c>
      <c r="B956" s="231"/>
      <c r="C956" s="231"/>
      <c r="D956" s="231"/>
      <c r="E956" s="231"/>
      <c r="F956" s="231"/>
      <c r="G956" s="231"/>
      <c r="H956" s="231"/>
    </row>
    <row r="957" spans="1:8" s="182" customFormat="1" x14ac:dyDescent="0.2">
      <c r="A957" s="228" t="s">
        <v>314</v>
      </c>
      <c r="B957" s="228"/>
      <c r="C957" s="229" t="s">
        <v>315</v>
      </c>
      <c r="D957" s="229"/>
      <c r="E957" s="183" t="s">
        <v>296</v>
      </c>
      <c r="F957" s="183" t="s">
        <v>316</v>
      </c>
      <c r="G957" s="183" t="s">
        <v>317</v>
      </c>
      <c r="H957" s="183" t="s">
        <v>146</v>
      </c>
    </row>
    <row r="958" spans="1:8" s="182" customFormat="1" ht="22.5" x14ac:dyDescent="0.2">
      <c r="A958" s="195" t="s">
        <v>334</v>
      </c>
      <c r="B958" s="196" t="s">
        <v>335</v>
      </c>
      <c r="C958" s="226" t="s">
        <v>11</v>
      </c>
      <c r="D958" s="226"/>
      <c r="E958" s="195" t="s">
        <v>144</v>
      </c>
      <c r="F958" s="197">
        <v>3.3300000000000003E-2</v>
      </c>
      <c r="G958" s="198">
        <v>19.14</v>
      </c>
      <c r="H958" s="198">
        <v>0.63</v>
      </c>
    </row>
    <row r="959" spans="1:8" s="182" customFormat="1" ht="22.5" x14ac:dyDescent="0.2">
      <c r="A959" s="195" t="s">
        <v>336</v>
      </c>
      <c r="B959" s="196" t="s">
        <v>337</v>
      </c>
      <c r="C959" s="226" t="s">
        <v>11</v>
      </c>
      <c r="D959" s="226"/>
      <c r="E959" s="195" t="s">
        <v>144</v>
      </c>
      <c r="F959" s="197">
        <v>1.67E-2</v>
      </c>
      <c r="G959" s="198">
        <v>40.22</v>
      </c>
      <c r="H959" s="198">
        <v>0.67</v>
      </c>
    </row>
    <row r="960" spans="1:8" s="182" customFormat="1" x14ac:dyDescent="0.2">
      <c r="A960" s="189"/>
      <c r="B960" s="189"/>
      <c r="C960" s="189"/>
      <c r="D960" s="189"/>
      <c r="E960" s="189"/>
      <c r="F960" s="227" t="s">
        <v>320</v>
      </c>
      <c r="G960" s="227"/>
      <c r="H960" s="199">
        <v>1.3</v>
      </c>
    </row>
    <row r="961" spans="1:8" s="182" customFormat="1" x14ac:dyDescent="0.2">
      <c r="A961" s="189"/>
      <c r="B961" s="189"/>
      <c r="C961" s="189"/>
      <c r="D961" s="189"/>
      <c r="E961" s="189"/>
      <c r="F961" s="225" t="s">
        <v>307</v>
      </c>
      <c r="G961" s="225"/>
      <c r="H961" s="194">
        <v>1.3</v>
      </c>
    </row>
    <row r="962" spans="1:8" s="182" customFormat="1" x14ac:dyDescent="0.2">
      <c r="A962" s="189"/>
      <c r="B962" s="189"/>
      <c r="C962" s="189"/>
      <c r="D962" s="189"/>
      <c r="E962" s="189"/>
      <c r="F962" s="225" t="s">
        <v>308</v>
      </c>
      <c r="G962" s="225"/>
      <c r="H962" s="194">
        <v>0.64</v>
      </c>
    </row>
    <row r="963" spans="1:8" s="182" customFormat="1" x14ac:dyDescent="0.2">
      <c r="A963" s="189"/>
      <c r="B963" s="189"/>
      <c r="C963" s="189"/>
      <c r="D963" s="189"/>
      <c r="E963" s="189"/>
      <c r="F963" s="225" t="s">
        <v>309</v>
      </c>
      <c r="G963" s="225"/>
      <c r="H963" s="194">
        <v>0.66</v>
      </c>
    </row>
    <row r="964" spans="1:8" s="182" customFormat="1" x14ac:dyDescent="0.2">
      <c r="A964" s="189"/>
      <c r="B964" s="189"/>
      <c r="C964" s="189"/>
      <c r="D964" s="189"/>
      <c r="E964" s="189"/>
      <c r="F964" s="225" t="s">
        <v>310</v>
      </c>
      <c r="G964" s="225"/>
      <c r="H964" s="194">
        <v>1.3</v>
      </c>
    </row>
    <row r="965" spans="1:8" s="182" customFormat="1" x14ac:dyDescent="0.2">
      <c r="A965" s="189"/>
      <c r="B965" s="189"/>
      <c r="C965" s="189"/>
      <c r="D965" s="189"/>
      <c r="E965" s="189"/>
      <c r="F965" s="225" t="s">
        <v>311</v>
      </c>
      <c r="G965" s="225"/>
      <c r="H965" s="194">
        <v>0.27</v>
      </c>
    </row>
    <row r="966" spans="1:8" s="182" customFormat="1" x14ac:dyDescent="0.2">
      <c r="A966" s="189"/>
      <c r="B966" s="189"/>
      <c r="C966" s="189"/>
      <c r="D966" s="189"/>
      <c r="E966" s="189"/>
      <c r="F966" s="225" t="s">
        <v>312</v>
      </c>
      <c r="G966" s="225"/>
      <c r="H966" s="194">
        <v>1.57</v>
      </c>
    </row>
    <row r="967" spans="1:8" s="182" customFormat="1" x14ac:dyDescent="0.2">
      <c r="A967" s="189"/>
      <c r="B967" s="189"/>
      <c r="C967" s="189"/>
      <c r="D967" s="189"/>
      <c r="E967" s="189"/>
      <c r="F967" s="230"/>
      <c r="G967" s="230"/>
      <c r="H967" s="230"/>
    </row>
    <row r="968" spans="1:8" s="182" customFormat="1" x14ac:dyDescent="0.2">
      <c r="A968" s="231" t="s">
        <v>549</v>
      </c>
      <c r="B968" s="231"/>
      <c r="C968" s="231"/>
      <c r="D968" s="231"/>
      <c r="E968" s="231"/>
      <c r="F968" s="231"/>
      <c r="G968" s="231"/>
      <c r="H968" s="231"/>
    </row>
    <row r="969" spans="1:8" s="182" customFormat="1" x14ac:dyDescent="0.2">
      <c r="A969" s="234" t="s">
        <v>285</v>
      </c>
      <c r="B969" s="234"/>
      <c r="C969" s="235" t="s">
        <v>286</v>
      </c>
      <c r="D969" s="229" t="s">
        <v>287</v>
      </c>
      <c r="E969" s="229"/>
      <c r="F969" s="229" t="s">
        <v>288</v>
      </c>
      <c r="G969" s="229"/>
      <c r="H969" s="229" t="s">
        <v>289</v>
      </c>
    </row>
    <row r="970" spans="1:8" s="182" customFormat="1" x14ac:dyDescent="0.2">
      <c r="A970" s="234"/>
      <c r="B970" s="234"/>
      <c r="C970" s="235"/>
      <c r="D970" s="183" t="s">
        <v>290</v>
      </c>
      <c r="E970" s="183" t="s">
        <v>291</v>
      </c>
      <c r="F970" s="183" t="s">
        <v>290</v>
      </c>
      <c r="G970" s="183" t="s">
        <v>291</v>
      </c>
      <c r="H970" s="229"/>
    </row>
    <row r="971" spans="1:8" s="182" customFormat="1" ht="22.5" x14ac:dyDescent="0.2">
      <c r="A971" s="184" t="s">
        <v>550</v>
      </c>
      <c r="B971" s="185" t="s">
        <v>551</v>
      </c>
      <c r="C971" s="186">
        <v>1</v>
      </c>
      <c r="D971" s="187">
        <v>1</v>
      </c>
      <c r="E971" s="187">
        <v>0</v>
      </c>
      <c r="F971" s="188">
        <v>8.8467000000000002</v>
      </c>
      <c r="G971" s="188">
        <v>1.0783</v>
      </c>
      <c r="H971" s="188">
        <v>8.8467000000000002</v>
      </c>
    </row>
    <row r="972" spans="1:8" s="182" customFormat="1" x14ac:dyDescent="0.2">
      <c r="A972" s="189"/>
      <c r="B972" s="189"/>
      <c r="C972" s="189"/>
      <c r="D972" s="189"/>
      <c r="E972" s="189"/>
      <c r="F972" s="225" t="s">
        <v>294</v>
      </c>
      <c r="G972" s="225"/>
      <c r="H972" s="190">
        <v>8.8467000000000002</v>
      </c>
    </row>
    <row r="973" spans="1:8" s="182" customFormat="1" x14ac:dyDescent="0.2">
      <c r="A973" s="228" t="s">
        <v>295</v>
      </c>
      <c r="B973" s="228"/>
      <c r="C973" s="228"/>
      <c r="D973" s="228"/>
      <c r="E973" s="183" t="s">
        <v>296</v>
      </c>
      <c r="F973" s="183" t="s">
        <v>297</v>
      </c>
      <c r="G973" s="183" t="s">
        <v>298</v>
      </c>
      <c r="H973" s="183" t="s">
        <v>289</v>
      </c>
    </row>
    <row r="974" spans="1:8" s="182" customFormat="1" x14ac:dyDescent="0.2">
      <c r="A974" s="184" t="s">
        <v>299</v>
      </c>
      <c r="B974" s="233" t="s">
        <v>300</v>
      </c>
      <c r="C974" s="233"/>
      <c r="D974" s="233"/>
      <c r="E974" s="184" t="s">
        <v>144</v>
      </c>
      <c r="F974" s="186">
        <v>2</v>
      </c>
      <c r="G974" s="191">
        <v>22.95</v>
      </c>
      <c r="H974" s="191">
        <v>45.9</v>
      </c>
    </row>
    <row r="975" spans="1:8" s="182" customFormat="1" x14ac:dyDescent="0.2">
      <c r="A975" s="189"/>
      <c r="B975" s="189"/>
      <c r="C975" s="189"/>
      <c r="D975" s="189"/>
      <c r="E975" s="189"/>
      <c r="F975" s="225" t="s">
        <v>301</v>
      </c>
      <c r="G975" s="225"/>
      <c r="H975" s="192">
        <v>45.9</v>
      </c>
    </row>
    <row r="976" spans="1:8" s="182" customFormat="1" x14ac:dyDescent="0.2">
      <c r="A976" s="189"/>
      <c r="B976" s="189"/>
      <c r="C976" s="189"/>
      <c r="D976" s="189"/>
      <c r="E976" s="189"/>
      <c r="F976" s="225" t="s">
        <v>302</v>
      </c>
      <c r="G976" s="225"/>
      <c r="H976" s="188">
        <v>54.746699999999997</v>
      </c>
    </row>
    <row r="977" spans="1:8" s="182" customFormat="1" x14ac:dyDescent="0.2">
      <c r="A977" s="189"/>
      <c r="B977" s="189"/>
      <c r="C977" s="189"/>
      <c r="D977" s="189"/>
      <c r="E977" s="189"/>
      <c r="F977" s="225" t="s">
        <v>303</v>
      </c>
      <c r="G977" s="225"/>
      <c r="H977" s="193">
        <v>3.1124999999999998</v>
      </c>
    </row>
    <row r="978" spans="1:8" s="182" customFormat="1" x14ac:dyDescent="0.2">
      <c r="A978" s="189"/>
      <c r="B978" s="189"/>
      <c r="C978" s="189"/>
      <c r="D978" s="189"/>
      <c r="E978" s="189"/>
      <c r="F978" s="225" t="s">
        <v>304</v>
      </c>
      <c r="G978" s="225"/>
      <c r="H978" s="188">
        <v>17.589300000000001</v>
      </c>
    </row>
    <row r="979" spans="1:8" s="182" customFormat="1" x14ac:dyDescent="0.2">
      <c r="A979" s="189"/>
      <c r="B979" s="189"/>
      <c r="C979" s="189"/>
      <c r="D979" s="189"/>
      <c r="E979" s="189"/>
      <c r="F979" s="225" t="s">
        <v>306</v>
      </c>
      <c r="G979" s="225"/>
      <c r="H979" s="188">
        <v>17.589300000000001</v>
      </c>
    </row>
    <row r="980" spans="1:8" s="182" customFormat="1" x14ac:dyDescent="0.2">
      <c r="A980" s="189"/>
      <c r="B980" s="189"/>
      <c r="C980" s="189"/>
      <c r="D980" s="189"/>
      <c r="E980" s="189"/>
      <c r="F980" s="225" t="s">
        <v>307</v>
      </c>
      <c r="G980" s="225"/>
      <c r="H980" s="194">
        <v>17.59</v>
      </c>
    </row>
    <row r="981" spans="1:8" s="182" customFormat="1" x14ac:dyDescent="0.2">
      <c r="A981" s="189"/>
      <c r="B981" s="189"/>
      <c r="C981" s="189"/>
      <c r="D981" s="189"/>
      <c r="E981" s="189"/>
      <c r="F981" s="225" t="s">
        <v>308</v>
      </c>
      <c r="G981" s="225"/>
      <c r="H981" s="194">
        <v>12.24</v>
      </c>
    </row>
    <row r="982" spans="1:8" s="182" customFormat="1" x14ac:dyDescent="0.2">
      <c r="A982" s="189"/>
      <c r="B982" s="189"/>
      <c r="C982" s="189"/>
      <c r="D982" s="189"/>
      <c r="E982" s="189"/>
      <c r="F982" s="225" t="s">
        <v>309</v>
      </c>
      <c r="G982" s="225"/>
      <c r="H982" s="194">
        <v>5.35</v>
      </c>
    </row>
    <row r="983" spans="1:8" s="182" customFormat="1" x14ac:dyDescent="0.2">
      <c r="A983" s="189"/>
      <c r="B983" s="189"/>
      <c r="C983" s="189"/>
      <c r="D983" s="189"/>
      <c r="E983" s="189"/>
      <c r="F983" s="225" t="s">
        <v>310</v>
      </c>
      <c r="G983" s="225"/>
      <c r="H983" s="194">
        <v>17.59</v>
      </c>
    </row>
    <row r="984" spans="1:8" s="182" customFormat="1" x14ac:dyDescent="0.2">
      <c r="A984" s="189"/>
      <c r="B984" s="189"/>
      <c r="C984" s="189"/>
      <c r="D984" s="189"/>
      <c r="E984" s="189"/>
      <c r="F984" s="225" t="s">
        <v>311</v>
      </c>
      <c r="G984" s="225"/>
      <c r="H984" s="194">
        <v>3.67</v>
      </c>
    </row>
    <row r="985" spans="1:8" s="182" customFormat="1" x14ac:dyDescent="0.2">
      <c r="A985" s="189"/>
      <c r="B985" s="189"/>
      <c r="C985" s="189"/>
      <c r="D985" s="189"/>
      <c r="E985" s="189"/>
      <c r="F985" s="225" t="s">
        <v>312</v>
      </c>
      <c r="G985" s="225"/>
      <c r="H985" s="194">
        <v>21.26</v>
      </c>
    </row>
    <row r="986" spans="1:8" s="182" customFormat="1" x14ac:dyDescent="0.2">
      <c r="A986" s="189"/>
      <c r="B986" s="189"/>
      <c r="C986" s="189"/>
      <c r="D986" s="189"/>
      <c r="E986" s="189"/>
      <c r="F986" s="230"/>
      <c r="G986" s="230"/>
      <c r="H986" s="230"/>
    </row>
    <row r="987" spans="1:8" s="182" customFormat="1" x14ac:dyDescent="0.2">
      <c r="A987" s="231" t="s">
        <v>552</v>
      </c>
      <c r="B987" s="231"/>
      <c r="C987" s="231"/>
      <c r="D987" s="231"/>
      <c r="E987" s="231"/>
      <c r="F987" s="231"/>
      <c r="G987" s="231"/>
      <c r="H987" s="231"/>
    </row>
    <row r="988" spans="1:8" s="182" customFormat="1" x14ac:dyDescent="0.2">
      <c r="A988" s="228" t="s">
        <v>295</v>
      </c>
      <c r="B988" s="228"/>
      <c r="C988" s="228"/>
      <c r="D988" s="228"/>
      <c r="E988" s="183" t="s">
        <v>296</v>
      </c>
      <c r="F988" s="183" t="s">
        <v>297</v>
      </c>
      <c r="G988" s="183" t="s">
        <v>298</v>
      </c>
      <c r="H988" s="183" t="s">
        <v>289</v>
      </c>
    </row>
    <row r="989" spans="1:8" s="182" customFormat="1" x14ac:dyDescent="0.2">
      <c r="A989" s="184" t="s">
        <v>299</v>
      </c>
      <c r="B989" s="233" t="s">
        <v>300</v>
      </c>
      <c r="C989" s="233"/>
      <c r="D989" s="233"/>
      <c r="E989" s="184" t="s">
        <v>144</v>
      </c>
      <c r="F989" s="186">
        <v>1</v>
      </c>
      <c r="G989" s="191">
        <v>22.95</v>
      </c>
      <c r="H989" s="191">
        <v>22.95</v>
      </c>
    </row>
    <row r="990" spans="1:8" s="182" customFormat="1" x14ac:dyDescent="0.2">
      <c r="A990" s="189"/>
      <c r="B990" s="189"/>
      <c r="C990" s="189"/>
      <c r="D990" s="189"/>
      <c r="E990" s="189"/>
      <c r="F990" s="225" t="s">
        <v>301</v>
      </c>
      <c r="G990" s="225"/>
      <c r="H990" s="192">
        <v>22.95</v>
      </c>
    </row>
    <row r="991" spans="1:8" s="182" customFormat="1" x14ac:dyDescent="0.2">
      <c r="A991" s="189"/>
      <c r="B991" s="189"/>
      <c r="C991" s="189"/>
      <c r="D991" s="189"/>
      <c r="E991" s="189"/>
      <c r="F991" s="225" t="s">
        <v>302</v>
      </c>
      <c r="G991" s="225"/>
      <c r="H991" s="188">
        <v>22.95</v>
      </c>
    </row>
    <row r="992" spans="1:8" s="182" customFormat="1" x14ac:dyDescent="0.2">
      <c r="A992" s="189"/>
      <c r="B992" s="189"/>
      <c r="C992" s="189"/>
      <c r="D992" s="189"/>
      <c r="E992" s="189"/>
      <c r="F992" s="225" t="s">
        <v>303</v>
      </c>
      <c r="G992" s="225"/>
      <c r="H992" s="193">
        <v>0.4</v>
      </c>
    </row>
    <row r="993" spans="1:8" s="182" customFormat="1" x14ac:dyDescent="0.2">
      <c r="A993" s="189"/>
      <c r="B993" s="189"/>
      <c r="C993" s="189"/>
      <c r="D993" s="189"/>
      <c r="E993" s="189"/>
      <c r="F993" s="225" t="s">
        <v>304</v>
      </c>
      <c r="G993" s="225"/>
      <c r="H993" s="188">
        <v>57.375</v>
      </c>
    </row>
    <row r="994" spans="1:8" s="182" customFormat="1" x14ac:dyDescent="0.2">
      <c r="A994" s="189"/>
      <c r="B994" s="189"/>
      <c r="C994" s="189"/>
      <c r="D994" s="189"/>
      <c r="E994" s="189"/>
      <c r="F994" s="225" t="s">
        <v>305</v>
      </c>
      <c r="G994" s="225"/>
      <c r="H994" s="188">
        <v>0.82050000000000001</v>
      </c>
    </row>
    <row r="995" spans="1:8" s="182" customFormat="1" x14ac:dyDescent="0.2">
      <c r="A995" s="189"/>
      <c r="B995" s="189"/>
      <c r="C995" s="189"/>
      <c r="D995" s="189"/>
      <c r="E995" s="189"/>
      <c r="F995" s="225" t="s">
        <v>306</v>
      </c>
      <c r="G995" s="225"/>
      <c r="H995" s="188">
        <v>58.195500000000003</v>
      </c>
    </row>
    <row r="996" spans="1:8" s="182" customFormat="1" x14ac:dyDescent="0.2">
      <c r="A996" s="189"/>
      <c r="B996" s="189"/>
      <c r="C996" s="189"/>
      <c r="D996" s="189"/>
      <c r="E996" s="189"/>
      <c r="F996" s="225" t="s">
        <v>307</v>
      </c>
      <c r="G996" s="225"/>
      <c r="H996" s="194">
        <v>58.2</v>
      </c>
    </row>
    <row r="997" spans="1:8" s="182" customFormat="1" x14ac:dyDescent="0.2">
      <c r="A997" s="189"/>
      <c r="B997" s="189"/>
      <c r="C997" s="189"/>
      <c r="D997" s="189"/>
      <c r="E997" s="189"/>
      <c r="F997" s="225" t="s">
        <v>308</v>
      </c>
      <c r="G997" s="225"/>
      <c r="H997" s="194">
        <v>37.1</v>
      </c>
    </row>
    <row r="998" spans="1:8" s="182" customFormat="1" x14ac:dyDescent="0.2">
      <c r="A998" s="189"/>
      <c r="B998" s="189"/>
      <c r="C998" s="189"/>
      <c r="D998" s="189"/>
      <c r="E998" s="189"/>
      <c r="F998" s="225" t="s">
        <v>309</v>
      </c>
      <c r="G998" s="225"/>
      <c r="H998" s="194">
        <v>21.1</v>
      </c>
    </row>
    <row r="999" spans="1:8" s="182" customFormat="1" x14ac:dyDescent="0.2">
      <c r="A999" s="189"/>
      <c r="B999" s="189"/>
      <c r="C999" s="189"/>
      <c r="D999" s="189"/>
      <c r="E999" s="189"/>
      <c r="F999" s="225" t="s">
        <v>310</v>
      </c>
      <c r="G999" s="225"/>
      <c r="H999" s="194">
        <v>58.2</v>
      </c>
    </row>
    <row r="1000" spans="1:8" s="182" customFormat="1" x14ac:dyDescent="0.2">
      <c r="A1000" s="189"/>
      <c r="B1000" s="189"/>
      <c r="C1000" s="189"/>
      <c r="D1000" s="189"/>
      <c r="E1000" s="189"/>
      <c r="F1000" s="225" t="s">
        <v>311</v>
      </c>
      <c r="G1000" s="225"/>
      <c r="H1000" s="194">
        <v>12.13</v>
      </c>
    </row>
    <row r="1001" spans="1:8" s="182" customFormat="1" x14ac:dyDescent="0.2">
      <c r="A1001" s="189"/>
      <c r="B1001" s="189"/>
      <c r="C1001" s="189"/>
      <c r="D1001" s="189"/>
      <c r="E1001" s="189"/>
      <c r="F1001" s="225" t="s">
        <v>312</v>
      </c>
      <c r="G1001" s="225"/>
      <c r="H1001" s="194">
        <v>70.33</v>
      </c>
    </row>
    <row r="1002" spans="1:8" s="182" customFormat="1" x14ac:dyDescent="0.2">
      <c r="A1002" s="189"/>
      <c r="B1002" s="189"/>
      <c r="C1002" s="189"/>
      <c r="D1002" s="189"/>
      <c r="E1002" s="189"/>
      <c r="F1002" s="230"/>
      <c r="G1002" s="230"/>
      <c r="H1002" s="230"/>
    </row>
    <row r="1003" spans="1:8" s="182" customFormat="1" x14ac:dyDescent="0.2">
      <c r="A1003" s="231" t="s">
        <v>553</v>
      </c>
      <c r="B1003" s="231"/>
      <c r="C1003" s="231"/>
      <c r="D1003" s="231"/>
      <c r="E1003" s="231"/>
      <c r="F1003" s="231"/>
      <c r="G1003" s="231"/>
      <c r="H1003" s="231"/>
    </row>
    <row r="1004" spans="1:8" s="182" customFormat="1" x14ac:dyDescent="0.2">
      <c r="A1004" s="234" t="s">
        <v>285</v>
      </c>
      <c r="B1004" s="234"/>
      <c r="C1004" s="235" t="s">
        <v>286</v>
      </c>
      <c r="D1004" s="229" t="s">
        <v>287</v>
      </c>
      <c r="E1004" s="229"/>
      <c r="F1004" s="229" t="s">
        <v>288</v>
      </c>
      <c r="G1004" s="229"/>
      <c r="H1004" s="229" t="s">
        <v>289</v>
      </c>
    </row>
    <row r="1005" spans="1:8" s="182" customFormat="1" x14ac:dyDescent="0.2">
      <c r="A1005" s="234"/>
      <c r="B1005" s="234"/>
      <c r="C1005" s="235"/>
      <c r="D1005" s="183" t="s">
        <v>290</v>
      </c>
      <c r="E1005" s="183" t="s">
        <v>291</v>
      </c>
      <c r="F1005" s="183" t="s">
        <v>290</v>
      </c>
      <c r="G1005" s="183" t="s">
        <v>291</v>
      </c>
      <c r="H1005" s="229"/>
    </row>
    <row r="1006" spans="1:8" s="182" customFormat="1" ht="22.5" x14ac:dyDescent="0.2">
      <c r="A1006" s="184" t="s">
        <v>355</v>
      </c>
      <c r="B1006" s="185" t="s">
        <v>356</v>
      </c>
      <c r="C1006" s="186">
        <v>1</v>
      </c>
      <c r="D1006" s="187">
        <v>0.9</v>
      </c>
      <c r="E1006" s="187">
        <v>0.1</v>
      </c>
      <c r="F1006" s="188">
        <v>298.26069999999999</v>
      </c>
      <c r="G1006" s="188">
        <v>89.097099999999998</v>
      </c>
      <c r="H1006" s="188">
        <v>277.34429999999998</v>
      </c>
    </row>
    <row r="1007" spans="1:8" s="182" customFormat="1" ht="22.5" x14ac:dyDescent="0.2">
      <c r="A1007" s="184" t="s">
        <v>357</v>
      </c>
      <c r="B1007" s="185" t="s">
        <v>358</v>
      </c>
      <c r="C1007" s="186">
        <v>1</v>
      </c>
      <c r="D1007" s="187">
        <v>0.52</v>
      </c>
      <c r="E1007" s="187">
        <v>0.48</v>
      </c>
      <c r="F1007" s="188">
        <v>4.8484999999999996</v>
      </c>
      <c r="G1007" s="188">
        <v>3.3763999999999998</v>
      </c>
      <c r="H1007" s="188">
        <v>4.1418999999999997</v>
      </c>
    </row>
    <row r="1008" spans="1:8" s="182" customFormat="1" x14ac:dyDescent="0.2">
      <c r="A1008" s="184" t="s">
        <v>359</v>
      </c>
      <c r="B1008" s="185" t="s">
        <v>360</v>
      </c>
      <c r="C1008" s="186">
        <v>1</v>
      </c>
      <c r="D1008" s="187">
        <v>0.28999999999999998</v>
      </c>
      <c r="E1008" s="187">
        <v>0.71</v>
      </c>
      <c r="F1008" s="188">
        <v>279.14210000000003</v>
      </c>
      <c r="G1008" s="188">
        <v>130.55009999999999</v>
      </c>
      <c r="H1008" s="188">
        <v>173.64179999999999</v>
      </c>
    </row>
    <row r="1009" spans="1:8" s="182" customFormat="1" ht="33.75" x14ac:dyDescent="0.2">
      <c r="A1009" s="184" t="s">
        <v>361</v>
      </c>
      <c r="B1009" s="185" t="s">
        <v>362</v>
      </c>
      <c r="C1009" s="186">
        <v>1</v>
      </c>
      <c r="D1009" s="187">
        <v>1</v>
      </c>
      <c r="E1009" s="187">
        <v>0</v>
      </c>
      <c r="F1009" s="188">
        <v>199.6669</v>
      </c>
      <c r="G1009" s="188">
        <v>96.510900000000007</v>
      </c>
      <c r="H1009" s="188">
        <v>199.6669</v>
      </c>
    </row>
    <row r="1010" spans="1:8" s="182" customFormat="1" x14ac:dyDescent="0.2">
      <c r="A1010" s="184" t="s">
        <v>363</v>
      </c>
      <c r="B1010" s="185" t="s">
        <v>364</v>
      </c>
      <c r="C1010" s="186">
        <v>1</v>
      </c>
      <c r="D1010" s="187">
        <v>0.52</v>
      </c>
      <c r="E1010" s="187">
        <v>0.48</v>
      </c>
      <c r="F1010" s="188">
        <v>126.06010000000001</v>
      </c>
      <c r="G1010" s="188">
        <v>50.948399999999999</v>
      </c>
      <c r="H1010" s="188">
        <v>90.006500000000003</v>
      </c>
    </row>
    <row r="1011" spans="1:8" s="182" customFormat="1" x14ac:dyDescent="0.2">
      <c r="A1011" s="189"/>
      <c r="B1011" s="189"/>
      <c r="C1011" s="189"/>
      <c r="D1011" s="189"/>
      <c r="E1011" s="189"/>
      <c r="F1011" s="225" t="s">
        <v>294</v>
      </c>
      <c r="G1011" s="225"/>
      <c r="H1011" s="190">
        <v>744.80139999999994</v>
      </c>
    </row>
    <row r="1012" spans="1:8" s="182" customFormat="1" x14ac:dyDescent="0.2">
      <c r="A1012" s="228" t="s">
        <v>295</v>
      </c>
      <c r="B1012" s="228"/>
      <c r="C1012" s="228"/>
      <c r="D1012" s="228"/>
      <c r="E1012" s="183" t="s">
        <v>296</v>
      </c>
      <c r="F1012" s="183" t="s">
        <v>297</v>
      </c>
      <c r="G1012" s="183" t="s">
        <v>298</v>
      </c>
      <c r="H1012" s="183" t="s">
        <v>289</v>
      </c>
    </row>
    <row r="1013" spans="1:8" s="182" customFormat="1" x14ac:dyDescent="0.2">
      <c r="A1013" s="184" t="s">
        <v>299</v>
      </c>
      <c r="B1013" s="233" t="s">
        <v>300</v>
      </c>
      <c r="C1013" s="233"/>
      <c r="D1013" s="233"/>
      <c r="E1013" s="184" t="s">
        <v>144</v>
      </c>
      <c r="F1013" s="186">
        <v>1</v>
      </c>
      <c r="G1013" s="191">
        <v>22.95</v>
      </c>
      <c r="H1013" s="191">
        <v>22.95</v>
      </c>
    </row>
    <row r="1014" spans="1:8" s="182" customFormat="1" x14ac:dyDescent="0.2">
      <c r="A1014" s="189"/>
      <c r="B1014" s="189"/>
      <c r="C1014" s="189"/>
      <c r="D1014" s="189"/>
      <c r="E1014" s="189"/>
      <c r="F1014" s="225" t="s">
        <v>301</v>
      </c>
      <c r="G1014" s="225"/>
      <c r="H1014" s="192">
        <v>22.95</v>
      </c>
    </row>
    <row r="1015" spans="1:8" s="182" customFormat="1" x14ac:dyDescent="0.2">
      <c r="A1015" s="189"/>
      <c r="B1015" s="189"/>
      <c r="C1015" s="189"/>
      <c r="D1015" s="189"/>
      <c r="E1015" s="189"/>
      <c r="F1015" s="225" t="s">
        <v>302</v>
      </c>
      <c r="G1015" s="225"/>
      <c r="H1015" s="188">
        <v>767.75139999999999</v>
      </c>
    </row>
    <row r="1016" spans="1:8" s="182" customFormat="1" x14ac:dyDescent="0.2">
      <c r="A1016" s="189"/>
      <c r="B1016" s="189"/>
      <c r="C1016" s="189"/>
      <c r="D1016" s="189"/>
      <c r="E1016" s="189"/>
      <c r="F1016" s="225" t="s">
        <v>303</v>
      </c>
      <c r="G1016" s="225"/>
      <c r="H1016" s="193">
        <v>168.2</v>
      </c>
    </row>
    <row r="1017" spans="1:8" s="182" customFormat="1" x14ac:dyDescent="0.2">
      <c r="A1017" s="189"/>
      <c r="B1017" s="189"/>
      <c r="C1017" s="189"/>
      <c r="D1017" s="189"/>
      <c r="E1017" s="189"/>
      <c r="F1017" s="225" t="s">
        <v>304</v>
      </c>
      <c r="G1017" s="225"/>
      <c r="H1017" s="188">
        <v>4.5644999999999998</v>
      </c>
    </row>
    <row r="1018" spans="1:8" s="182" customFormat="1" x14ac:dyDescent="0.2">
      <c r="A1018" s="189"/>
      <c r="B1018" s="189"/>
      <c r="C1018" s="189"/>
      <c r="D1018" s="189"/>
      <c r="E1018" s="189"/>
      <c r="F1018" s="225" t="s">
        <v>305</v>
      </c>
      <c r="G1018" s="225"/>
      <c r="H1018" s="188">
        <v>6.5299999999999997E-2</v>
      </c>
    </row>
    <row r="1019" spans="1:8" s="182" customFormat="1" x14ac:dyDescent="0.2">
      <c r="A1019" s="189"/>
      <c r="B1019" s="189"/>
      <c r="C1019" s="189"/>
      <c r="D1019" s="189"/>
      <c r="E1019" s="189"/>
      <c r="F1019" s="225" t="s">
        <v>306</v>
      </c>
      <c r="G1019" s="225"/>
      <c r="H1019" s="188">
        <v>4.6298000000000004</v>
      </c>
    </row>
    <row r="1020" spans="1:8" s="182" customFormat="1" x14ac:dyDescent="0.2">
      <c r="A1020" s="189"/>
      <c r="B1020" s="189"/>
      <c r="C1020" s="189"/>
      <c r="D1020" s="189"/>
      <c r="E1020" s="189"/>
      <c r="F1020" s="225" t="s">
        <v>307</v>
      </c>
      <c r="G1020" s="225"/>
      <c r="H1020" s="194">
        <v>4.63</v>
      </c>
    </row>
    <row r="1021" spans="1:8" s="182" customFormat="1" x14ac:dyDescent="0.2">
      <c r="A1021" s="189"/>
      <c r="B1021" s="189"/>
      <c r="C1021" s="189"/>
      <c r="D1021" s="189"/>
      <c r="E1021" s="189"/>
      <c r="F1021" s="225" t="s">
        <v>308</v>
      </c>
      <c r="G1021" s="225"/>
      <c r="H1021" s="194">
        <v>4.58</v>
      </c>
    </row>
    <row r="1022" spans="1:8" s="182" customFormat="1" x14ac:dyDescent="0.2">
      <c r="A1022" s="189"/>
      <c r="B1022" s="189"/>
      <c r="C1022" s="189"/>
      <c r="D1022" s="189"/>
      <c r="E1022" s="189"/>
      <c r="F1022" s="225" t="s">
        <v>309</v>
      </c>
      <c r="G1022" s="225"/>
      <c r="H1022" s="194">
        <v>0.05</v>
      </c>
    </row>
    <row r="1023" spans="1:8" s="182" customFormat="1" x14ac:dyDescent="0.2">
      <c r="A1023" s="189"/>
      <c r="B1023" s="189"/>
      <c r="C1023" s="189"/>
      <c r="D1023" s="189"/>
      <c r="E1023" s="189"/>
      <c r="F1023" s="225" t="s">
        <v>310</v>
      </c>
      <c r="G1023" s="225"/>
      <c r="H1023" s="194">
        <v>4.63</v>
      </c>
    </row>
    <row r="1024" spans="1:8" s="182" customFormat="1" x14ac:dyDescent="0.2">
      <c r="A1024" s="189"/>
      <c r="B1024" s="189"/>
      <c r="C1024" s="189"/>
      <c r="D1024" s="189"/>
      <c r="E1024" s="189"/>
      <c r="F1024" s="225" t="s">
        <v>311</v>
      </c>
      <c r="G1024" s="225"/>
      <c r="H1024" s="194">
        <v>0.97</v>
      </c>
    </row>
    <row r="1025" spans="1:8" s="182" customFormat="1" x14ac:dyDescent="0.2">
      <c r="A1025" s="189"/>
      <c r="B1025" s="189"/>
      <c r="C1025" s="189"/>
      <c r="D1025" s="189"/>
      <c r="E1025" s="189"/>
      <c r="F1025" s="225" t="s">
        <v>312</v>
      </c>
      <c r="G1025" s="225"/>
      <c r="H1025" s="194">
        <v>5.6</v>
      </c>
    </row>
    <row r="1026" spans="1:8" s="182" customFormat="1" x14ac:dyDescent="0.2">
      <c r="A1026" s="189"/>
      <c r="B1026" s="189"/>
      <c r="C1026" s="189"/>
      <c r="D1026" s="189"/>
      <c r="E1026" s="189"/>
      <c r="F1026" s="230"/>
      <c r="G1026" s="230"/>
      <c r="H1026" s="230"/>
    </row>
    <row r="1027" spans="1:8" s="182" customFormat="1" x14ac:dyDescent="0.2">
      <c r="A1027" s="231" t="s">
        <v>554</v>
      </c>
      <c r="B1027" s="231"/>
      <c r="C1027" s="231"/>
      <c r="D1027" s="231"/>
      <c r="E1027" s="231"/>
      <c r="F1027" s="231"/>
      <c r="G1027" s="231"/>
      <c r="H1027" s="231"/>
    </row>
    <row r="1028" spans="1:8" s="182" customFormat="1" x14ac:dyDescent="0.2">
      <c r="A1028" s="228" t="s">
        <v>440</v>
      </c>
      <c r="B1028" s="228"/>
      <c r="C1028" s="229" t="s">
        <v>315</v>
      </c>
      <c r="D1028" s="229"/>
      <c r="E1028" s="183" t="s">
        <v>296</v>
      </c>
      <c r="F1028" s="183" t="s">
        <v>316</v>
      </c>
      <c r="G1028" s="183" t="s">
        <v>317</v>
      </c>
      <c r="H1028" s="183" t="s">
        <v>146</v>
      </c>
    </row>
    <row r="1029" spans="1:8" s="182" customFormat="1" ht="22.5" x14ac:dyDescent="0.2">
      <c r="A1029" s="195" t="s">
        <v>555</v>
      </c>
      <c r="B1029" s="196" t="s">
        <v>556</v>
      </c>
      <c r="C1029" s="226" t="s">
        <v>13</v>
      </c>
      <c r="D1029" s="226"/>
      <c r="E1029" s="195" t="s">
        <v>147</v>
      </c>
      <c r="F1029" s="197">
        <v>1.0209999999999999</v>
      </c>
      <c r="G1029" s="198">
        <v>55.71</v>
      </c>
      <c r="H1029" s="198">
        <v>56.87</v>
      </c>
    </row>
    <row r="1030" spans="1:8" s="182" customFormat="1" x14ac:dyDescent="0.2">
      <c r="A1030" s="189"/>
      <c r="B1030" s="189"/>
      <c r="C1030" s="189"/>
      <c r="D1030" s="189"/>
      <c r="E1030" s="189"/>
      <c r="F1030" s="227" t="s">
        <v>444</v>
      </c>
      <c r="G1030" s="227"/>
      <c r="H1030" s="199">
        <v>56.87</v>
      </c>
    </row>
    <row r="1031" spans="1:8" s="182" customFormat="1" x14ac:dyDescent="0.2">
      <c r="A1031" s="189"/>
      <c r="B1031" s="189"/>
      <c r="C1031" s="189"/>
      <c r="D1031" s="189"/>
      <c r="E1031" s="189"/>
      <c r="F1031" s="225" t="s">
        <v>307</v>
      </c>
      <c r="G1031" s="225"/>
      <c r="H1031" s="194">
        <v>56.87</v>
      </c>
    </row>
    <row r="1032" spans="1:8" s="182" customFormat="1" x14ac:dyDescent="0.2">
      <c r="A1032" s="189"/>
      <c r="B1032" s="189"/>
      <c r="C1032" s="189"/>
      <c r="D1032" s="189"/>
      <c r="E1032" s="189"/>
      <c r="F1032" s="225" t="s">
        <v>308</v>
      </c>
      <c r="G1032" s="225"/>
      <c r="H1032" s="194">
        <v>56.87</v>
      </c>
    </row>
    <row r="1033" spans="1:8" s="182" customFormat="1" x14ac:dyDescent="0.2">
      <c r="A1033" s="189"/>
      <c r="B1033" s="189"/>
      <c r="C1033" s="189"/>
      <c r="D1033" s="189"/>
      <c r="E1033" s="189"/>
      <c r="F1033" s="225" t="s">
        <v>353</v>
      </c>
      <c r="G1033" s="225"/>
      <c r="H1033" s="194">
        <v>0</v>
      </c>
    </row>
    <row r="1034" spans="1:8" s="182" customFormat="1" x14ac:dyDescent="0.2">
      <c r="A1034" s="189"/>
      <c r="B1034" s="189"/>
      <c r="C1034" s="189"/>
      <c r="D1034" s="189"/>
      <c r="E1034" s="189"/>
      <c r="F1034" s="225" t="s">
        <v>310</v>
      </c>
      <c r="G1034" s="225"/>
      <c r="H1034" s="194">
        <v>56.87</v>
      </c>
    </row>
    <row r="1035" spans="1:8" s="182" customFormat="1" x14ac:dyDescent="0.2">
      <c r="A1035" s="189"/>
      <c r="B1035" s="189"/>
      <c r="C1035" s="189"/>
      <c r="D1035" s="189"/>
      <c r="E1035" s="189"/>
      <c r="F1035" s="225" t="s">
        <v>311</v>
      </c>
      <c r="G1035" s="225"/>
      <c r="H1035" s="194">
        <v>11.86</v>
      </c>
    </row>
    <row r="1036" spans="1:8" s="182" customFormat="1" x14ac:dyDescent="0.2">
      <c r="A1036" s="189"/>
      <c r="B1036" s="189"/>
      <c r="C1036" s="189"/>
      <c r="D1036" s="189"/>
      <c r="E1036" s="189"/>
      <c r="F1036" s="225" t="s">
        <v>312</v>
      </c>
      <c r="G1036" s="225"/>
      <c r="H1036" s="194">
        <v>68.73</v>
      </c>
    </row>
    <row r="1037" spans="1:8" s="182" customFormat="1" x14ac:dyDescent="0.2">
      <c r="A1037" s="189"/>
      <c r="B1037" s="189"/>
      <c r="C1037" s="189"/>
      <c r="D1037" s="189"/>
      <c r="E1037" s="189"/>
      <c r="F1037" s="230"/>
      <c r="G1037" s="230"/>
      <c r="H1037" s="230"/>
    </row>
    <row r="1038" spans="1:8" s="182" customFormat="1" x14ac:dyDescent="0.2">
      <c r="A1038" s="231" t="s">
        <v>557</v>
      </c>
      <c r="B1038" s="231"/>
      <c r="C1038" s="231"/>
      <c r="D1038" s="231"/>
      <c r="E1038" s="231"/>
      <c r="F1038" s="231"/>
      <c r="G1038" s="231"/>
      <c r="H1038" s="231"/>
    </row>
    <row r="1039" spans="1:8" s="182" customFormat="1" x14ac:dyDescent="0.2">
      <c r="A1039" s="228" t="s">
        <v>314</v>
      </c>
      <c r="B1039" s="228"/>
      <c r="C1039" s="229" t="s">
        <v>315</v>
      </c>
      <c r="D1039" s="229"/>
      <c r="E1039" s="183" t="s">
        <v>296</v>
      </c>
      <c r="F1039" s="183" t="s">
        <v>316</v>
      </c>
      <c r="G1039" s="183" t="s">
        <v>317</v>
      </c>
      <c r="H1039" s="183" t="s">
        <v>146</v>
      </c>
    </row>
    <row r="1040" spans="1:8" s="182" customFormat="1" ht="22.5" x14ac:dyDescent="0.2">
      <c r="A1040" s="195" t="s">
        <v>472</v>
      </c>
      <c r="B1040" s="196" t="s">
        <v>473</v>
      </c>
      <c r="C1040" s="226" t="s">
        <v>11</v>
      </c>
      <c r="D1040" s="226"/>
      <c r="E1040" s="195" t="s">
        <v>144</v>
      </c>
      <c r="F1040" s="197">
        <v>3.7699999999999997E-2</v>
      </c>
      <c r="G1040" s="198">
        <v>31.47</v>
      </c>
      <c r="H1040" s="198">
        <v>1.18</v>
      </c>
    </row>
    <row r="1041" spans="1:8" s="182" customFormat="1" ht="22.5" x14ac:dyDescent="0.2">
      <c r="A1041" s="195" t="s">
        <v>474</v>
      </c>
      <c r="B1041" s="196" t="s">
        <v>152</v>
      </c>
      <c r="C1041" s="226" t="s">
        <v>11</v>
      </c>
      <c r="D1041" s="226"/>
      <c r="E1041" s="195" t="s">
        <v>144</v>
      </c>
      <c r="F1041" s="197">
        <v>1.26E-2</v>
      </c>
      <c r="G1041" s="198">
        <v>40.42</v>
      </c>
      <c r="H1041" s="198">
        <v>0.5</v>
      </c>
    </row>
    <row r="1042" spans="1:8" s="182" customFormat="1" ht="22.5" x14ac:dyDescent="0.2">
      <c r="A1042" s="195" t="s">
        <v>299</v>
      </c>
      <c r="B1042" s="196" t="s">
        <v>300</v>
      </c>
      <c r="C1042" s="226" t="s">
        <v>11</v>
      </c>
      <c r="D1042" s="226"/>
      <c r="E1042" s="195" t="s">
        <v>144</v>
      </c>
      <c r="F1042" s="197">
        <v>7.5399999999999995E-2</v>
      </c>
      <c r="G1042" s="198">
        <v>22.95</v>
      </c>
      <c r="H1042" s="198">
        <v>1.73</v>
      </c>
    </row>
    <row r="1043" spans="1:8" s="182" customFormat="1" x14ac:dyDescent="0.2">
      <c r="A1043" s="189"/>
      <c r="B1043" s="189"/>
      <c r="C1043" s="189"/>
      <c r="D1043" s="189"/>
      <c r="E1043" s="189"/>
      <c r="F1043" s="227" t="s">
        <v>320</v>
      </c>
      <c r="G1043" s="227"/>
      <c r="H1043" s="199">
        <v>3.41</v>
      </c>
    </row>
    <row r="1044" spans="1:8" s="182" customFormat="1" x14ac:dyDescent="0.2">
      <c r="A1044" s="189"/>
      <c r="B1044" s="189"/>
      <c r="C1044" s="189"/>
      <c r="D1044" s="189"/>
      <c r="E1044" s="189"/>
      <c r="F1044" s="225" t="s">
        <v>307</v>
      </c>
      <c r="G1044" s="225"/>
      <c r="H1044" s="194">
        <v>3.41</v>
      </c>
    </row>
    <row r="1045" spans="1:8" s="182" customFormat="1" x14ac:dyDescent="0.2">
      <c r="A1045" s="189"/>
      <c r="B1045" s="189"/>
      <c r="C1045" s="189"/>
      <c r="D1045" s="189"/>
      <c r="E1045" s="189"/>
      <c r="F1045" s="225" t="s">
        <v>308</v>
      </c>
      <c r="G1045" s="225"/>
      <c r="H1045" s="194">
        <v>2.04</v>
      </c>
    </row>
    <row r="1046" spans="1:8" s="182" customFormat="1" x14ac:dyDescent="0.2">
      <c r="A1046" s="189"/>
      <c r="B1046" s="189"/>
      <c r="C1046" s="189"/>
      <c r="D1046" s="189"/>
      <c r="E1046" s="189"/>
      <c r="F1046" s="225" t="s">
        <v>309</v>
      </c>
      <c r="G1046" s="225"/>
      <c r="H1046" s="194">
        <v>1.37</v>
      </c>
    </row>
    <row r="1047" spans="1:8" s="182" customFormat="1" x14ac:dyDescent="0.2">
      <c r="A1047" s="189"/>
      <c r="B1047" s="189"/>
      <c r="C1047" s="189"/>
      <c r="D1047" s="189"/>
      <c r="E1047" s="189"/>
      <c r="F1047" s="225" t="s">
        <v>310</v>
      </c>
      <c r="G1047" s="225"/>
      <c r="H1047" s="194">
        <v>3.41</v>
      </c>
    </row>
    <row r="1048" spans="1:8" s="182" customFormat="1" x14ac:dyDescent="0.2">
      <c r="A1048" s="189"/>
      <c r="B1048" s="189"/>
      <c r="C1048" s="189"/>
      <c r="D1048" s="189"/>
      <c r="E1048" s="189"/>
      <c r="F1048" s="225" t="s">
        <v>311</v>
      </c>
      <c r="G1048" s="225"/>
      <c r="H1048" s="194">
        <v>0.71</v>
      </c>
    </row>
    <row r="1049" spans="1:8" s="182" customFormat="1" x14ac:dyDescent="0.2">
      <c r="A1049" s="189"/>
      <c r="B1049" s="189"/>
      <c r="C1049" s="189"/>
      <c r="D1049" s="189"/>
      <c r="E1049" s="189"/>
      <c r="F1049" s="225" t="s">
        <v>312</v>
      </c>
      <c r="G1049" s="225"/>
      <c r="H1049" s="194">
        <v>4.12</v>
      </c>
    </row>
    <row r="1050" spans="1:8" s="182" customFormat="1" x14ac:dyDescent="0.2">
      <c r="A1050" s="189"/>
      <c r="B1050" s="189"/>
      <c r="C1050" s="189"/>
      <c r="D1050" s="189"/>
      <c r="E1050" s="189"/>
      <c r="F1050" s="230"/>
      <c r="G1050" s="230"/>
      <c r="H1050" s="230"/>
    </row>
    <row r="1051" spans="1:8" s="182" customFormat="1" x14ac:dyDescent="0.2">
      <c r="A1051" s="231" t="s">
        <v>558</v>
      </c>
      <c r="B1051" s="231"/>
      <c r="C1051" s="231"/>
      <c r="D1051" s="231"/>
      <c r="E1051" s="231"/>
      <c r="F1051" s="231"/>
      <c r="G1051" s="231"/>
      <c r="H1051" s="231"/>
    </row>
    <row r="1052" spans="1:8" s="182" customFormat="1" x14ac:dyDescent="0.2">
      <c r="A1052" s="228" t="s">
        <v>440</v>
      </c>
      <c r="B1052" s="228"/>
      <c r="C1052" s="229" t="s">
        <v>315</v>
      </c>
      <c r="D1052" s="229"/>
      <c r="E1052" s="183" t="s">
        <v>296</v>
      </c>
      <c r="F1052" s="183" t="s">
        <v>316</v>
      </c>
      <c r="G1052" s="183" t="s">
        <v>317</v>
      </c>
      <c r="H1052" s="183" t="s">
        <v>146</v>
      </c>
    </row>
    <row r="1053" spans="1:8" s="182" customFormat="1" ht="33.75" x14ac:dyDescent="0.2">
      <c r="A1053" s="195" t="s">
        <v>462</v>
      </c>
      <c r="B1053" s="196" t="s">
        <v>463</v>
      </c>
      <c r="C1053" s="226" t="s">
        <v>13</v>
      </c>
      <c r="D1053" s="226"/>
      <c r="E1053" s="195" t="s">
        <v>145</v>
      </c>
      <c r="F1053" s="197">
        <v>1</v>
      </c>
      <c r="G1053" s="198">
        <v>564.16999999999996</v>
      </c>
      <c r="H1053" s="198">
        <v>564.16999999999996</v>
      </c>
    </row>
    <row r="1054" spans="1:8" s="182" customFormat="1" x14ac:dyDescent="0.2">
      <c r="A1054" s="189"/>
      <c r="B1054" s="189"/>
      <c r="C1054" s="189"/>
      <c r="D1054" s="189"/>
      <c r="E1054" s="189"/>
      <c r="F1054" s="227" t="s">
        <v>444</v>
      </c>
      <c r="G1054" s="227"/>
      <c r="H1054" s="199">
        <v>564.16999999999996</v>
      </c>
    </row>
    <row r="1055" spans="1:8" s="182" customFormat="1" x14ac:dyDescent="0.2">
      <c r="A1055" s="189"/>
      <c r="B1055" s="189"/>
      <c r="C1055" s="189"/>
      <c r="D1055" s="189"/>
      <c r="E1055" s="189"/>
      <c r="F1055" s="225" t="s">
        <v>307</v>
      </c>
      <c r="G1055" s="225"/>
      <c r="H1055" s="194">
        <v>564.16999999999996</v>
      </c>
    </row>
    <row r="1056" spans="1:8" s="182" customFormat="1" x14ac:dyDescent="0.2">
      <c r="A1056" s="189"/>
      <c r="B1056" s="189"/>
      <c r="C1056" s="189"/>
      <c r="D1056" s="189"/>
      <c r="E1056" s="189"/>
      <c r="F1056" s="225" t="s">
        <v>308</v>
      </c>
      <c r="G1056" s="225"/>
      <c r="H1056" s="194">
        <v>564.16999999999996</v>
      </c>
    </row>
    <row r="1057" spans="1:8" s="182" customFormat="1" x14ac:dyDescent="0.2">
      <c r="A1057" s="189"/>
      <c r="B1057" s="189"/>
      <c r="C1057" s="189"/>
      <c r="D1057" s="189"/>
      <c r="E1057" s="189"/>
      <c r="F1057" s="225" t="s">
        <v>353</v>
      </c>
      <c r="G1057" s="225"/>
      <c r="H1057" s="194">
        <v>0</v>
      </c>
    </row>
    <row r="1058" spans="1:8" s="182" customFormat="1" x14ac:dyDescent="0.2">
      <c r="A1058" s="189"/>
      <c r="B1058" s="189"/>
      <c r="C1058" s="189"/>
      <c r="D1058" s="189"/>
      <c r="E1058" s="189"/>
      <c r="F1058" s="225" t="s">
        <v>310</v>
      </c>
      <c r="G1058" s="225"/>
      <c r="H1058" s="194">
        <v>564.16999999999996</v>
      </c>
    </row>
    <row r="1059" spans="1:8" s="182" customFormat="1" x14ac:dyDescent="0.2">
      <c r="A1059" s="189"/>
      <c r="B1059" s="189"/>
      <c r="C1059" s="189"/>
      <c r="D1059" s="189"/>
      <c r="E1059" s="189"/>
      <c r="F1059" s="225" t="s">
        <v>311</v>
      </c>
      <c r="G1059" s="225"/>
      <c r="H1059" s="194">
        <v>117.63</v>
      </c>
    </row>
    <row r="1060" spans="1:8" s="182" customFormat="1" x14ac:dyDescent="0.2">
      <c r="A1060" s="189"/>
      <c r="B1060" s="189"/>
      <c r="C1060" s="189"/>
      <c r="D1060" s="189"/>
      <c r="E1060" s="189"/>
      <c r="F1060" s="225" t="s">
        <v>312</v>
      </c>
      <c r="G1060" s="225"/>
      <c r="H1060" s="194">
        <v>681.8</v>
      </c>
    </row>
    <row r="1061" spans="1:8" s="182" customFormat="1" x14ac:dyDescent="0.2">
      <c r="A1061" s="189"/>
      <c r="B1061" s="189"/>
      <c r="C1061" s="189"/>
      <c r="D1061" s="189"/>
      <c r="E1061" s="189"/>
      <c r="F1061" s="230"/>
      <c r="G1061" s="230"/>
      <c r="H1061" s="230"/>
    </row>
    <row r="1062" spans="1:8" s="182" customFormat="1" x14ac:dyDescent="0.2">
      <c r="A1062" s="231" t="s">
        <v>559</v>
      </c>
      <c r="B1062" s="231"/>
      <c r="C1062" s="231"/>
      <c r="D1062" s="231"/>
      <c r="E1062" s="231"/>
      <c r="F1062" s="231"/>
      <c r="G1062" s="231"/>
      <c r="H1062" s="231"/>
    </row>
    <row r="1063" spans="1:8" s="182" customFormat="1" x14ac:dyDescent="0.2">
      <c r="A1063" s="228" t="s">
        <v>465</v>
      </c>
      <c r="B1063" s="228"/>
      <c r="C1063" s="229" t="s">
        <v>315</v>
      </c>
      <c r="D1063" s="229"/>
      <c r="E1063" s="183" t="s">
        <v>296</v>
      </c>
      <c r="F1063" s="183" t="s">
        <v>316</v>
      </c>
      <c r="G1063" s="183" t="s">
        <v>317</v>
      </c>
      <c r="H1063" s="183" t="s">
        <v>146</v>
      </c>
    </row>
    <row r="1064" spans="1:8" s="182" customFormat="1" x14ac:dyDescent="0.2">
      <c r="A1064" s="195" t="s">
        <v>466</v>
      </c>
      <c r="B1064" s="196" t="s">
        <v>467</v>
      </c>
      <c r="C1064" s="226" t="s">
        <v>13</v>
      </c>
      <c r="D1064" s="226"/>
      <c r="E1064" s="195" t="s">
        <v>468</v>
      </c>
      <c r="F1064" s="197">
        <v>0.1057</v>
      </c>
      <c r="G1064" s="198">
        <v>1.4</v>
      </c>
      <c r="H1064" s="198">
        <v>0.14000000000000001</v>
      </c>
    </row>
    <row r="1065" spans="1:8" s="182" customFormat="1" x14ac:dyDescent="0.2">
      <c r="A1065" s="189"/>
      <c r="B1065" s="189"/>
      <c r="C1065" s="189"/>
      <c r="D1065" s="189"/>
      <c r="E1065" s="189"/>
      <c r="F1065" s="227" t="s">
        <v>469</v>
      </c>
      <c r="G1065" s="227"/>
      <c r="H1065" s="199">
        <v>0.14000000000000001</v>
      </c>
    </row>
    <row r="1066" spans="1:8" s="182" customFormat="1" x14ac:dyDescent="0.2">
      <c r="A1066" s="228" t="s">
        <v>440</v>
      </c>
      <c r="B1066" s="228"/>
      <c r="C1066" s="229" t="s">
        <v>315</v>
      </c>
      <c r="D1066" s="229"/>
      <c r="E1066" s="183" t="s">
        <v>296</v>
      </c>
      <c r="F1066" s="183" t="s">
        <v>316</v>
      </c>
      <c r="G1066" s="183" t="s">
        <v>317</v>
      </c>
      <c r="H1066" s="183" t="s">
        <v>146</v>
      </c>
    </row>
    <row r="1067" spans="1:8" s="182" customFormat="1" ht="45" x14ac:dyDescent="0.2">
      <c r="A1067" s="195" t="s">
        <v>470</v>
      </c>
      <c r="B1067" s="196" t="s">
        <v>471</v>
      </c>
      <c r="C1067" s="226" t="s">
        <v>13</v>
      </c>
      <c r="D1067" s="226"/>
      <c r="E1067" s="195" t="s">
        <v>386</v>
      </c>
      <c r="F1067" s="197">
        <v>1.7000000000000001E-2</v>
      </c>
      <c r="G1067" s="198">
        <v>36.35</v>
      </c>
      <c r="H1067" s="198">
        <v>0.61</v>
      </c>
    </row>
    <row r="1068" spans="1:8" s="182" customFormat="1" x14ac:dyDescent="0.2">
      <c r="A1068" s="189"/>
      <c r="B1068" s="189"/>
      <c r="C1068" s="189"/>
      <c r="D1068" s="189"/>
      <c r="E1068" s="189"/>
      <c r="F1068" s="227" t="s">
        <v>444</v>
      </c>
      <c r="G1068" s="227"/>
      <c r="H1068" s="199">
        <v>0.61</v>
      </c>
    </row>
    <row r="1069" spans="1:8" s="182" customFormat="1" x14ac:dyDescent="0.2">
      <c r="A1069" s="228" t="s">
        <v>314</v>
      </c>
      <c r="B1069" s="228"/>
      <c r="C1069" s="229" t="s">
        <v>315</v>
      </c>
      <c r="D1069" s="229"/>
      <c r="E1069" s="183" t="s">
        <v>296</v>
      </c>
      <c r="F1069" s="183" t="s">
        <v>316</v>
      </c>
      <c r="G1069" s="183" t="s">
        <v>317</v>
      </c>
      <c r="H1069" s="183" t="s">
        <v>146</v>
      </c>
    </row>
    <row r="1070" spans="1:8" s="182" customFormat="1" ht="22.5" x14ac:dyDescent="0.2">
      <c r="A1070" s="195" t="s">
        <v>472</v>
      </c>
      <c r="B1070" s="196" t="s">
        <v>473</v>
      </c>
      <c r="C1070" s="226" t="s">
        <v>11</v>
      </c>
      <c r="D1070" s="226"/>
      <c r="E1070" s="195" t="s">
        <v>144</v>
      </c>
      <c r="F1070" s="197">
        <v>0.1057</v>
      </c>
      <c r="G1070" s="198">
        <v>31.47</v>
      </c>
      <c r="H1070" s="198">
        <v>3.32</v>
      </c>
    </row>
    <row r="1071" spans="1:8" s="182" customFormat="1" ht="22.5" x14ac:dyDescent="0.2">
      <c r="A1071" s="195" t="s">
        <v>474</v>
      </c>
      <c r="B1071" s="196" t="s">
        <v>152</v>
      </c>
      <c r="C1071" s="226" t="s">
        <v>11</v>
      </c>
      <c r="D1071" s="226"/>
      <c r="E1071" s="195" t="s">
        <v>144</v>
      </c>
      <c r="F1071" s="197">
        <v>3.5299999999999998E-2</v>
      </c>
      <c r="G1071" s="198">
        <v>40.42</v>
      </c>
      <c r="H1071" s="198">
        <v>1.42</v>
      </c>
    </row>
    <row r="1072" spans="1:8" s="182" customFormat="1" ht="22.5" x14ac:dyDescent="0.2">
      <c r="A1072" s="195" t="s">
        <v>299</v>
      </c>
      <c r="B1072" s="196" t="s">
        <v>300</v>
      </c>
      <c r="C1072" s="226" t="s">
        <v>11</v>
      </c>
      <c r="D1072" s="226"/>
      <c r="E1072" s="195" t="s">
        <v>144</v>
      </c>
      <c r="F1072" s="197">
        <v>0.2114</v>
      </c>
      <c r="G1072" s="198">
        <v>22.95</v>
      </c>
      <c r="H1072" s="198">
        <v>4.8499999999999996</v>
      </c>
    </row>
    <row r="1073" spans="1:8" s="182" customFormat="1" x14ac:dyDescent="0.2">
      <c r="A1073" s="189"/>
      <c r="B1073" s="189"/>
      <c r="C1073" s="189"/>
      <c r="D1073" s="189"/>
      <c r="E1073" s="189"/>
      <c r="F1073" s="227" t="s">
        <v>320</v>
      </c>
      <c r="G1073" s="227"/>
      <c r="H1073" s="199">
        <v>9.59</v>
      </c>
    </row>
    <row r="1074" spans="1:8" s="182" customFormat="1" x14ac:dyDescent="0.2">
      <c r="A1074" s="189"/>
      <c r="B1074" s="189"/>
      <c r="C1074" s="189"/>
      <c r="D1074" s="189"/>
      <c r="E1074" s="189"/>
      <c r="F1074" s="225" t="s">
        <v>307</v>
      </c>
      <c r="G1074" s="225"/>
      <c r="H1074" s="194">
        <v>10.34</v>
      </c>
    </row>
    <row r="1075" spans="1:8" s="182" customFormat="1" x14ac:dyDescent="0.2">
      <c r="A1075" s="189"/>
      <c r="B1075" s="189"/>
      <c r="C1075" s="189"/>
      <c r="D1075" s="189"/>
      <c r="E1075" s="189"/>
      <c r="F1075" s="225" t="s">
        <v>308</v>
      </c>
      <c r="G1075" s="225"/>
      <c r="H1075" s="194">
        <v>6.47</v>
      </c>
    </row>
    <row r="1076" spans="1:8" s="182" customFormat="1" x14ac:dyDescent="0.2">
      <c r="A1076" s="189"/>
      <c r="B1076" s="189"/>
      <c r="C1076" s="189"/>
      <c r="D1076" s="189"/>
      <c r="E1076" s="189"/>
      <c r="F1076" s="225" t="s">
        <v>309</v>
      </c>
      <c r="G1076" s="225"/>
      <c r="H1076" s="194">
        <v>3.87</v>
      </c>
    </row>
    <row r="1077" spans="1:8" s="182" customFormat="1" x14ac:dyDescent="0.2">
      <c r="A1077" s="189"/>
      <c r="B1077" s="189"/>
      <c r="C1077" s="189"/>
      <c r="D1077" s="189"/>
      <c r="E1077" s="189"/>
      <c r="F1077" s="225" t="s">
        <v>310</v>
      </c>
      <c r="G1077" s="225"/>
      <c r="H1077" s="194">
        <v>10.34</v>
      </c>
    </row>
    <row r="1078" spans="1:8" s="182" customFormat="1" x14ac:dyDescent="0.2">
      <c r="A1078" s="189"/>
      <c r="B1078" s="189"/>
      <c r="C1078" s="189"/>
      <c r="D1078" s="189"/>
      <c r="E1078" s="189"/>
      <c r="F1078" s="225" t="s">
        <v>311</v>
      </c>
      <c r="G1078" s="225"/>
      <c r="H1078" s="194">
        <v>2.16</v>
      </c>
    </row>
    <row r="1079" spans="1:8" s="182" customFormat="1" x14ac:dyDescent="0.2">
      <c r="A1079" s="189"/>
      <c r="B1079" s="189"/>
      <c r="C1079" s="189"/>
      <c r="D1079" s="189"/>
      <c r="E1079" s="189"/>
      <c r="F1079" s="225" t="s">
        <v>312</v>
      </c>
      <c r="G1079" s="225"/>
      <c r="H1079" s="194">
        <v>12.5</v>
      </c>
    </row>
    <row r="1080" spans="1:8" s="182" customFormat="1" x14ac:dyDescent="0.2">
      <c r="A1080" s="189"/>
      <c r="B1080" s="189"/>
      <c r="C1080" s="189"/>
      <c r="D1080" s="189"/>
      <c r="E1080" s="189"/>
      <c r="F1080" s="230"/>
      <c r="G1080" s="230"/>
      <c r="H1080" s="230"/>
    </row>
    <row r="1081" spans="1:8" s="182" customFormat="1" x14ac:dyDescent="0.2">
      <c r="A1081" s="231" t="s">
        <v>560</v>
      </c>
      <c r="B1081" s="231"/>
      <c r="C1081" s="231"/>
      <c r="D1081" s="231"/>
      <c r="E1081" s="231"/>
      <c r="F1081" s="231"/>
      <c r="G1081" s="231"/>
      <c r="H1081" s="231"/>
    </row>
    <row r="1082" spans="1:8" s="182" customFormat="1" x14ac:dyDescent="0.2">
      <c r="A1082" s="234" t="s">
        <v>285</v>
      </c>
      <c r="B1082" s="234"/>
      <c r="C1082" s="235" t="s">
        <v>286</v>
      </c>
      <c r="D1082" s="229" t="s">
        <v>287</v>
      </c>
      <c r="E1082" s="229"/>
      <c r="F1082" s="229" t="s">
        <v>288</v>
      </c>
      <c r="G1082" s="229"/>
      <c r="H1082" s="229" t="s">
        <v>289</v>
      </c>
    </row>
    <row r="1083" spans="1:8" s="182" customFormat="1" x14ac:dyDescent="0.2">
      <c r="A1083" s="234"/>
      <c r="B1083" s="234"/>
      <c r="C1083" s="235"/>
      <c r="D1083" s="183" t="s">
        <v>290</v>
      </c>
      <c r="E1083" s="183" t="s">
        <v>291</v>
      </c>
      <c r="F1083" s="183" t="s">
        <v>290</v>
      </c>
      <c r="G1083" s="183" t="s">
        <v>291</v>
      </c>
      <c r="H1083" s="229"/>
    </row>
    <row r="1084" spans="1:8" s="182" customFormat="1" ht="22.5" x14ac:dyDescent="0.2">
      <c r="A1084" s="184" t="s">
        <v>346</v>
      </c>
      <c r="B1084" s="185" t="s">
        <v>347</v>
      </c>
      <c r="C1084" s="186">
        <v>4</v>
      </c>
      <c r="D1084" s="187">
        <v>0.76</v>
      </c>
      <c r="E1084" s="187">
        <v>0.24</v>
      </c>
      <c r="F1084" s="188">
        <v>276.76389999999998</v>
      </c>
      <c r="G1084" s="188">
        <v>101.5802</v>
      </c>
      <c r="H1084" s="188">
        <v>938.87919999999997</v>
      </c>
    </row>
    <row r="1085" spans="1:8" s="182" customFormat="1" ht="33.75" x14ac:dyDescent="0.2">
      <c r="A1085" s="184" t="s">
        <v>348</v>
      </c>
      <c r="B1085" s="185" t="s">
        <v>349</v>
      </c>
      <c r="C1085" s="186">
        <v>1</v>
      </c>
      <c r="D1085" s="187">
        <v>1</v>
      </c>
      <c r="E1085" s="187">
        <v>0</v>
      </c>
      <c r="F1085" s="188">
        <v>306.2364</v>
      </c>
      <c r="G1085" s="188">
        <v>150.46369999999999</v>
      </c>
      <c r="H1085" s="188">
        <v>306.2364</v>
      </c>
    </row>
    <row r="1086" spans="1:8" s="182" customFormat="1" x14ac:dyDescent="0.2">
      <c r="A1086" s="189"/>
      <c r="B1086" s="189"/>
      <c r="C1086" s="189"/>
      <c r="D1086" s="189"/>
      <c r="E1086" s="189"/>
      <c r="F1086" s="225" t="s">
        <v>294</v>
      </c>
      <c r="G1086" s="225"/>
      <c r="H1086" s="190">
        <v>1245.1156000000001</v>
      </c>
    </row>
    <row r="1087" spans="1:8" s="182" customFormat="1" x14ac:dyDescent="0.2">
      <c r="A1087" s="228" t="s">
        <v>295</v>
      </c>
      <c r="B1087" s="228"/>
      <c r="C1087" s="228"/>
      <c r="D1087" s="228"/>
      <c r="E1087" s="183" t="s">
        <v>296</v>
      </c>
      <c r="F1087" s="183" t="s">
        <v>297</v>
      </c>
      <c r="G1087" s="183" t="s">
        <v>298</v>
      </c>
      <c r="H1087" s="183" t="s">
        <v>289</v>
      </c>
    </row>
    <row r="1088" spans="1:8" s="182" customFormat="1" x14ac:dyDescent="0.2">
      <c r="A1088" s="184" t="s">
        <v>299</v>
      </c>
      <c r="B1088" s="233" t="s">
        <v>300</v>
      </c>
      <c r="C1088" s="233"/>
      <c r="D1088" s="233"/>
      <c r="E1088" s="184" t="s">
        <v>144</v>
      </c>
      <c r="F1088" s="186">
        <v>1</v>
      </c>
      <c r="G1088" s="191">
        <v>22.95</v>
      </c>
      <c r="H1088" s="191">
        <v>22.95</v>
      </c>
    </row>
    <row r="1089" spans="1:8" s="182" customFormat="1" x14ac:dyDescent="0.2">
      <c r="A1089" s="189"/>
      <c r="B1089" s="189"/>
      <c r="C1089" s="189"/>
      <c r="D1089" s="189"/>
      <c r="E1089" s="189"/>
      <c r="F1089" s="225" t="s">
        <v>301</v>
      </c>
      <c r="G1089" s="225"/>
      <c r="H1089" s="192">
        <v>22.95</v>
      </c>
    </row>
    <row r="1090" spans="1:8" s="182" customFormat="1" x14ac:dyDescent="0.2">
      <c r="A1090" s="189"/>
      <c r="B1090" s="189"/>
      <c r="C1090" s="189"/>
      <c r="D1090" s="189"/>
      <c r="E1090" s="189"/>
      <c r="F1090" s="225" t="s">
        <v>302</v>
      </c>
      <c r="G1090" s="225"/>
      <c r="H1090" s="188">
        <v>1268.0655999999999</v>
      </c>
    </row>
    <row r="1091" spans="1:8" s="182" customFormat="1" x14ac:dyDescent="0.2">
      <c r="A1091" s="189"/>
      <c r="B1091" s="189"/>
      <c r="C1091" s="189"/>
      <c r="D1091" s="189"/>
      <c r="E1091" s="189"/>
      <c r="F1091" s="225" t="s">
        <v>303</v>
      </c>
      <c r="G1091" s="225"/>
      <c r="H1091" s="193">
        <v>230.19</v>
      </c>
    </row>
    <row r="1092" spans="1:8" s="182" customFormat="1" x14ac:dyDescent="0.2">
      <c r="A1092" s="189"/>
      <c r="B1092" s="189"/>
      <c r="C1092" s="189"/>
      <c r="D1092" s="189"/>
      <c r="E1092" s="189"/>
      <c r="F1092" s="225" t="s">
        <v>304</v>
      </c>
      <c r="G1092" s="225"/>
      <c r="H1092" s="188">
        <v>5.5087999999999999</v>
      </c>
    </row>
    <row r="1093" spans="1:8" s="182" customFormat="1" x14ac:dyDescent="0.2">
      <c r="A1093" s="189"/>
      <c r="B1093" s="189"/>
      <c r="C1093" s="189"/>
      <c r="D1093" s="189"/>
      <c r="E1093" s="189"/>
      <c r="F1093" s="225" t="s">
        <v>305</v>
      </c>
      <c r="G1093" s="225"/>
      <c r="H1093" s="188">
        <v>7.8799999999999995E-2</v>
      </c>
    </row>
    <row r="1094" spans="1:8" s="182" customFormat="1" x14ac:dyDescent="0.2">
      <c r="A1094" s="189"/>
      <c r="B1094" s="189"/>
      <c r="C1094" s="189"/>
      <c r="D1094" s="189"/>
      <c r="E1094" s="189"/>
      <c r="F1094" s="225" t="s">
        <v>306</v>
      </c>
      <c r="G1094" s="225"/>
      <c r="H1094" s="188">
        <v>5.5876000000000001</v>
      </c>
    </row>
    <row r="1095" spans="1:8" s="182" customFormat="1" x14ac:dyDescent="0.2">
      <c r="A1095" s="189"/>
      <c r="B1095" s="189"/>
      <c r="C1095" s="189"/>
      <c r="D1095" s="189"/>
      <c r="E1095" s="189"/>
      <c r="F1095" s="225" t="s">
        <v>307</v>
      </c>
      <c r="G1095" s="225"/>
      <c r="H1095" s="194">
        <v>5.59</v>
      </c>
    </row>
    <row r="1096" spans="1:8" s="182" customFormat="1" x14ac:dyDescent="0.2">
      <c r="A1096" s="189"/>
      <c r="B1096" s="189"/>
      <c r="C1096" s="189"/>
      <c r="D1096" s="189"/>
      <c r="E1096" s="189"/>
      <c r="F1096" s="225" t="s">
        <v>308</v>
      </c>
      <c r="G1096" s="225"/>
      <c r="H1096" s="194">
        <v>5.55</v>
      </c>
    </row>
    <row r="1097" spans="1:8" s="182" customFormat="1" x14ac:dyDescent="0.2">
      <c r="A1097" s="189"/>
      <c r="B1097" s="189"/>
      <c r="C1097" s="189"/>
      <c r="D1097" s="189"/>
      <c r="E1097" s="189"/>
      <c r="F1097" s="225" t="s">
        <v>309</v>
      </c>
      <c r="G1097" s="225"/>
      <c r="H1097" s="194">
        <v>0.04</v>
      </c>
    </row>
    <row r="1098" spans="1:8" s="182" customFormat="1" x14ac:dyDescent="0.2">
      <c r="A1098" s="189"/>
      <c r="B1098" s="189"/>
      <c r="C1098" s="189"/>
      <c r="D1098" s="189"/>
      <c r="E1098" s="189"/>
      <c r="F1098" s="225" t="s">
        <v>310</v>
      </c>
      <c r="G1098" s="225"/>
      <c r="H1098" s="194">
        <v>5.59</v>
      </c>
    </row>
    <row r="1099" spans="1:8" s="182" customFormat="1" x14ac:dyDescent="0.2">
      <c r="A1099" s="189"/>
      <c r="B1099" s="189"/>
      <c r="C1099" s="189"/>
      <c r="D1099" s="189"/>
      <c r="E1099" s="189"/>
      <c r="F1099" s="225" t="s">
        <v>311</v>
      </c>
      <c r="G1099" s="225"/>
      <c r="H1099" s="194">
        <v>1.17</v>
      </c>
    </row>
    <row r="1100" spans="1:8" s="182" customFormat="1" x14ac:dyDescent="0.2">
      <c r="A1100" s="189"/>
      <c r="B1100" s="189"/>
      <c r="C1100" s="189"/>
      <c r="D1100" s="189"/>
      <c r="E1100" s="189"/>
      <c r="F1100" s="225" t="s">
        <v>312</v>
      </c>
      <c r="G1100" s="225"/>
      <c r="H1100" s="194">
        <v>6.76</v>
      </c>
    </row>
    <row r="1101" spans="1:8" s="182" customFormat="1" x14ac:dyDescent="0.2">
      <c r="A1101" s="189"/>
      <c r="B1101" s="189"/>
      <c r="C1101" s="189"/>
      <c r="D1101" s="189"/>
      <c r="E1101" s="189"/>
      <c r="F1101" s="230"/>
      <c r="G1101" s="230"/>
      <c r="H1101" s="230"/>
    </row>
    <row r="1102" spans="1:8" s="182" customFormat="1" x14ac:dyDescent="0.2">
      <c r="A1102" s="231" t="s">
        <v>561</v>
      </c>
      <c r="B1102" s="231"/>
      <c r="C1102" s="231"/>
      <c r="D1102" s="231"/>
      <c r="E1102" s="231"/>
      <c r="F1102" s="231"/>
      <c r="G1102" s="231"/>
      <c r="H1102" s="231"/>
    </row>
    <row r="1103" spans="1:8" s="182" customFormat="1" x14ac:dyDescent="0.2">
      <c r="A1103" s="234" t="s">
        <v>285</v>
      </c>
      <c r="B1103" s="234"/>
      <c r="C1103" s="235" t="s">
        <v>286</v>
      </c>
      <c r="D1103" s="229" t="s">
        <v>287</v>
      </c>
      <c r="E1103" s="229"/>
      <c r="F1103" s="229" t="s">
        <v>288</v>
      </c>
      <c r="G1103" s="229"/>
      <c r="H1103" s="229" t="s">
        <v>289</v>
      </c>
    </row>
    <row r="1104" spans="1:8" s="182" customFormat="1" x14ac:dyDescent="0.2">
      <c r="A1104" s="234"/>
      <c r="B1104" s="234"/>
      <c r="C1104" s="235"/>
      <c r="D1104" s="183" t="s">
        <v>290</v>
      </c>
      <c r="E1104" s="183" t="s">
        <v>291</v>
      </c>
      <c r="F1104" s="183" t="s">
        <v>290</v>
      </c>
      <c r="G1104" s="183" t="s">
        <v>291</v>
      </c>
      <c r="H1104" s="229"/>
    </row>
    <row r="1105" spans="1:8" s="182" customFormat="1" x14ac:dyDescent="0.2">
      <c r="A1105" s="184" t="s">
        <v>292</v>
      </c>
      <c r="B1105" s="185" t="s">
        <v>293</v>
      </c>
      <c r="C1105" s="186">
        <v>1</v>
      </c>
      <c r="D1105" s="187">
        <v>1</v>
      </c>
      <c r="E1105" s="187">
        <v>0</v>
      </c>
      <c r="F1105" s="188">
        <v>258.65129999999999</v>
      </c>
      <c r="G1105" s="188">
        <v>109.92489999999999</v>
      </c>
      <c r="H1105" s="188">
        <v>258.65129999999999</v>
      </c>
    </row>
    <row r="1106" spans="1:8" s="182" customFormat="1" x14ac:dyDescent="0.2">
      <c r="A1106" s="189"/>
      <c r="B1106" s="189"/>
      <c r="C1106" s="189"/>
      <c r="D1106" s="189"/>
      <c r="E1106" s="189"/>
      <c r="F1106" s="225" t="s">
        <v>294</v>
      </c>
      <c r="G1106" s="225"/>
      <c r="H1106" s="190">
        <v>258.65129999999999</v>
      </c>
    </row>
    <row r="1107" spans="1:8" s="182" customFormat="1" x14ac:dyDescent="0.2">
      <c r="A1107" s="228" t="s">
        <v>295</v>
      </c>
      <c r="B1107" s="228"/>
      <c r="C1107" s="228"/>
      <c r="D1107" s="228"/>
      <c r="E1107" s="183" t="s">
        <v>296</v>
      </c>
      <c r="F1107" s="183" t="s">
        <v>297</v>
      </c>
      <c r="G1107" s="183" t="s">
        <v>298</v>
      </c>
      <c r="H1107" s="183" t="s">
        <v>289</v>
      </c>
    </row>
    <row r="1108" spans="1:8" s="182" customFormat="1" x14ac:dyDescent="0.2">
      <c r="A1108" s="184" t="s">
        <v>299</v>
      </c>
      <c r="B1108" s="233" t="s">
        <v>300</v>
      </c>
      <c r="C1108" s="233"/>
      <c r="D1108" s="233"/>
      <c r="E1108" s="184" t="s">
        <v>144</v>
      </c>
      <c r="F1108" s="186">
        <v>1</v>
      </c>
      <c r="G1108" s="191">
        <v>22.95</v>
      </c>
      <c r="H1108" s="191">
        <v>22.95</v>
      </c>
    </row>
    <row r="1109" spans="1:8" s="182" customFormat="1" x14ac:dyDescent="0.2">
      <c r="A1109" s="189"/>
      <c r="B1109" s="189"/>
      <c r="C1109" s="189"/>
      <c r="D1109" s="189"/>
      <c r="E1109" s="189"/>
      <c r="F1109" s="225" t="s">
        <v>301</v>
      </c>
      <c r="G1109" s="225"/>
      <c r="H1109" s="192">
        <v>22.95</v>
      </c>
    </row>
    <row r="1110" spans="1:8" s="182" customFormat="1" x14ac:dyDescent="0.2">
      <c r="A1110" s="189"/>
      <c r="B1110" s="189"/>
      <c r="C1110" s="189"/>
      <c r="D1110" s="189"/>
      <c r="E1110" s="189"/>
      <c r="F1110" s="225" t="s">
        <v>302</v>
      </c>
      <c r="G1110" s="225"/>
      <c r="H1110" s="188">
        <v>281.60129999999998</v>
      </c>
    </row>
    <row r="1111" spans="1:8" s="182" customFormat="1" x14ac:dyDescent="0.2">
      <c r="A1111" s="189"/>
      <c r="B1111" s="189"/>
      <c r="C1111" s="189"/>
      <c r="D1111" s="189"/>
      <c r="E1111" s="189"/>
      <c r="F1111" s="225" t="s">
        <v>303</v>
      </c>
      <c r="G1111" s="225"/>
      <c r="H1111" s="193">
        <v>176.81</v>
      </c>
    </row>
    <row r="1112" spans="1:8" s="182" customFormat="1" x14ac:dyDescent="0.2">
      <c r="A1112" s="189"/>
      <c r="B1112" s="189"/>
      <c r="C1112" s="189"/>
      <c r="D1112" s="189"/>
      <c r="E1112" s="189"/>
      <c r="F1112" s="225" t="s">
        <v>304</v>
      </c>
      <c r="G1112" s="225"/>
      <c r="H1112" s="188">
        <v>1.5927</v>
      </c>
    </row>
    <row r="1113" spans="1:8" s="182" customFormat="1" x14ac:dyDescent="0.2">
      <c r="A1113" s="189"/>
      <c r="B1113" s="189"/>
      <c r="C1113" s="189"/>
      <c r="D1113" s="189"/>
      <c r="E1113" s="189"/>
      <c r="F1113" s="225" t="s">
        <v>305</v>
      </c>
      <c r="G1113" s="225"/>
      <c r="H1113" s="188">
        <v>2.2800000000000001E-2</v>
      </c>
    </row>
    <row r="1114" spans="1:8" s="182" customFormat="1" x14ac:dyDescent="0.2">
      <c r="A1114" s="189"/>
      <c r="B1114" s="189"/>
      <c r="C1114" s="189"/>
      <c r="D1114" s="189"/>
      <c r="E1114" s="189"/>
      <c r="F1114" s="225" t="s">
        <v>306</v>
      </c>
      <c r="G1114" s="225"/>
      <c r="H1114" s="188">
        <v>1.6154999999999999</v>
      </c>
    </row>
    <row r="1115" spans="1:8" s="182" customFormat="1" x14ac:dyDescent="0.2">
      <c r="A1115" s="189"/>
      <c r="B1115" s="189"/>
      <c r="C1115" s="189"/>
      <c r="D1115" s="189"/>
      <c r="E1115" s="189"/>
      <c r="F1115" s="225" t="s">
        <v>307</v>
      </c>
      <c r="G1115" s="225"/>
      <c r="H1115" s="194">
        <v>1.62</v>
      </c>
    </row>
    <row r="1116" spans="1:8" s="182" customFormat="1" x14ac:dyDescent="0.2">
      <c r="A1116" s="189"/>
      <c r="B1116" s="189"/>
      <c r="C1116" s="189"/>
      <c r="D1116" s="189"/>
      <c r="E1116" s="189"/>
      <c r="F1116" s="225" t="s">
        <v>308</v>
      </c>
      <c r="G1116" s="225"/>
      <c r="H1116" s="194">
        <v>1.57</v>
      </c>
    </row>
    <row r="1117" spans="1:8" s="182" customFormat="1" x14ac:dyDescent="0.2">
      <c r="A1117" s="189"/>
      <c r="B1117" s="189"/>
      <c r="C1117" s="189"/>
      <c r="D1117" s="189"/>
      <c r="E1117" s="189"/>
      <c r="F1117" s="225" t="s">
        <v>309</v>
      </c>
      <c r="G1117" s="225"/>
      <c r="H1117" s="194">
        <v>0.05</v>
      </c>
    </row>
    <row r="1118" spans="1:8" s="182" customFormat="1" x14ac:dyDescent="0.2">
      <c r="A1118" s="189"/>
      <c r="B1118" s="189"/>
      <c r="C1118" s="189"/>
      <c r="D1118" s="189"/>
      <c r="E1118" s="189"/>
      <c r="F1118" s="225" t="s">
        <v>310</v>
      </c>
      <c r="G1118" s="225"/>
      <c r="H1118" s="194">
        <v>1.62</v>
      </c>
    </row>
    <row r="1119" spans="1:8" s="182" customFormat="1" x14ac:dyDescent="0.2">
      <c r="A1119" s="189"/>
      <c r="B1119" s="189"/>
      <c r="C1119" s="189"/>
      <c r="D1119" s="189"/>
      <c r="E1119" s="189"/>
      <c r="F1119" s="225" t="s">
        <v>311</v>
      </c>
      <c r="G1119" s="225"/>
      <c r="H1119" s="194">
        <v>0.34</v>
      </c>
    </row>
    <row r="1120" spans="1:8" s="182" customFormat="1" x14ac:dyDescent="0.2">
      <c r="A1120" s="189"/>
      <c r="B1120" s="189"/>
      <c r="C1120" s="189"/>
      <c r="D1120" s="189"/>
      <c r="E1120" s="189"/>
      <c r="F1120" s="225" t="s">
        <v>312</v>
      </c>
      <c r="G1120" s="225"/>
      <c r="H1120" s="194">
        <v>1.96</v>
      </c>
    </row>
    <row r="1121" spans="1:8" s="182" customFormat="1" x14ac:dyDescent="0.2">
      <c r="A1121" s="189"/>
      <c r="B1121" s="189"/>
      <c r="C1121" s="189"/>
      <c r="D1121" s="189"/>
      <c r="E1121" s="189"/>
      <c r="F1121" s="230"/>
      <c r="G1121" s="230"/>
      <c r="H1121" s="230"/>
    </row>
    <row r="1122" spans="1:8" s="182" customFormat="1" x14ac:dyDescent="0.2">
      <c r="A1122" s="231" t="s">
        <v>562</v>
      </c>
      <c r="B1122" s="231"/>
      <c r="C1122" s="231"/>
      <c r="D1122" s="231"/>
      <c r="E1122" s="231"/>
      <c r="F1122" s="231"/>
      <c r="G1122" s="231"/>
      <c r="H1122" s="231"/>
    </row>
    <row r="1123" spans="1:8" s="182" customFormat="1" x14ac:dyDescent="0.2">
      <c r="A1123" s="234" t="s">
        <v>285</v>
      </c>
      <c r="B1123" s="234"/>
      <c r="C1123" s="235" t="s">
        <v>286</v>
      </c>
      <c r="D1123" s="229" t="s">
        <v>287</v>
      </c>
      <c r="E1123" s="229"/>
      <c r="F1123" s="229" t="s">
        <v>288</v>
      </c>
      <c r="G1123" s="229"/>
      <c r="H1123" s="229" t="s">
        <v>289</v>
      </c>
    </row>
    <row r="1124" spans="1:8" s="182" customFormat="1" x14ac:dyDescent="0.2">
      <c r="A1124" s="234"/>
      <c r="B1124" s="234"/>
      <c r="C1124" s="235"/>
      <c r="D1124" s="183" t="s">
        <v>290</v>
      </c>
      <c r="E1124" s="183" t="s">
        <v>291</v>
      </c>
      <c r="F1124" s="183" t="s">
        <v>290</v>
      </c>
      <c r="G1124" s="183" t="s">
        <v>291</v>
      </c>
      <c r="H1124" s="229"/>
    </row>
    <row r="1125" spans="1:8" s="182" customFormat="1" x14ac:dyDescent="0.2">
      <c r="A1125" s="184" t="s">
        <v>292</v>
      </c>
      <c r="B1125" s="185" t="s">
        <v>293</v>
      </c>
      <c r="C1125" s="186">
        <v>1</v>
      </c>
      <c r="D1125" s="187">
        <v>1</v>
      </c>
      <c r="E1125" s="187">
        <v>0</v>
      </c>
      <c r="F1125" s="188">
        <v>258.65129999999999</v>
      </c>
      <c r="G1125" s="188">
        <v>109.92489999999999</v>
      </c>
      <c r="H1125" s="188">
        <v>258.65129999999999</v>
      </c>
    </row>
    <row r="1126" spans="1:8" s="182" customFormat="1" x14ac:dyDescent="0.2">
      <c r="A1126" s="189"/>
      <c r="B1126" s="189"/>
      <c r="C1126" s="189"/>
      <c r="D1126" s="189"/>
      <c r="E1126" s="189"/>
      <c r="F1126" s="225" t="s">
        <v>294</v>
      </c>
      <c r="G1126" s="225"/>
      <c r="H1126" s="190">
        <v>258.65129999999999</v>
      </c>
    </row>
    <row r="1127" spans="1:8" s="182" customFormat="1" x14ac:dyDescent="0.2">
      <c r="A1127" s="228" t="s">
        <v>295</v>
      </c>
      <c r="B1127" s="228"/>
      <c r="C1127" s="228"/>
      <c r="D1127" s="228"/>
      <c r="E1127" s="183" t="s">
        <v>296</v>
      </c>
      <c r="F1127" s="183" t="s">
        <v>297</v>
      </c>
      <c r="G1127" s="183" t="s">
        <v>298</v>
      </c>
      <c r="H1127" s="183" t="s">
        <v>289</v>
      </c>
    </row>
    <row r="1128" spans="1:8" s="182" customFormat="1" x14ac:dyDescent="0.2">
      <c r="A1128" s="184" t="s">
        <v>299</v>
      </c>
      <c r="B1128" s="233" t="s">
        <v>300</v>
      </c>
      <c r="C1128" s="233"/>
      <c r="D1128" s="233"/>
      <c r="E1128" s="184" t="s">
        <v>144</v>
      </c>
      <c r="F1128" s="186">
        <v>1</v>
      </c>
      <c r="G1128" s="191">
        <v>22.95</v>
      </c>
      <c r="H1128" s="191">
        <v>22.95</v>
      </c>
    </row>
    <row r="1129" spans="1:8" s="182" customFormat="1" x14ac:dyDescent="0.2">
      <c r="A1129" s="189"/>
      <c r="B1129" s="189"/>
      <c r="C1129" s="189"/>
      <c r="D1129" s="189"/>
      <c r="E1129" s="189"/>
      <c r="F1129" s="225" t="s">
        <v>301</v>
      </c>
      <c r="G1129" s="225"/>
      <c r="H1129" s="192">
        <v>22.95</v>
      </c>
    </row>
    <row r="1130" spans="1:8" s="182" customFormat="1" x14ac:dyDescent="0.2">
      <c r="A1130" s="189"/>
      <c r="B1130" s="189"/>
      <c r="C1130" s="189"/>
      <c r="D1130" s="189"/>
      <c r="E1130" s="189"/>
      <c r="F1130" s="225" t="s">
        <v>302</v>
      </c>
      <c r="G1130" s="225"/>
      <c r="H1130" s="188">
        <v>281.60129999999998</v>
      </c>
    </row>
    <row r="1131" spans="1:8" s="182" customFormat="1" x14ac:dyDescent="0.2">
      <c r="A1131" s="189"/>
      <c r="B1131" s="189"/>
      <c r="C1131" s="189"/>
      <c r="D1131" s="189"/>
      <c r="E1131" s="189"/>
      <c r="F1131" s="225" t="s">
        <v>303</v>
      </c>
      <c r="G1131" s="225"/>
      <c r="H1131" s="193">
        <v>622.95000000000005</v>
      </c>
    </row>
    <row r="1132" spans="1:8" s="182" customFormat="1" x14ac:dyDescent="0.2">
      <c r="A1132" s="189"/>
      <c r="B1132" s="189"/>
      <c r="C1132" s="189"/>
      <c r="D1132" s="189"/>
      <c r="E1132" s="189"/>
      <c r="F1132" s="225" t="s">
        <v>304</v>
      </c>
      <c r="G1132" s="225"/>
      <c r="H1132" s="188">
        <v>0.45200000000000001</v>
      </c>
    </row>
    <row r="1133" spans="1:8" s="182" customFormat="1" x14ac:dyDescent="0.2">
      <c r="A1133" s="189"/>
      <c r="B1133" s="189"/>
      <c r="C1133" s="189"/>
      <c r="D1133" s="189"/>
      <c r="E1133" s="189"/>
      <c r="F1133" s="225" t="s">
        <v>305</v>
      </c>
      <c r="G1133" s="225"/>
      <c r="H1133" s="188">
        <v>6.4999999999999997E-3</v>
      </c>
    </row>
    <row r="1134" spans="1:8" s="182" customFormat="1" x14ac:dyDescent="0.2">
      <c r="A1134" s="189"/>
      <c r="B1134" s="189"/>
      <c r="C1134" s="189"/>
      <c r="D1134" s="189"/>
      <c r="E1134" s="189"/>
      <c r="F1134" s="225" t="s">
        <v>306</v>
      </c>
      <c r="G1134" s="225"/>
      <c r="H1134" s="188">
        <v>0.45850000000000002</v>
      </c>
    </row>
    <row r="1135" spans="1:8" s="182" customFormat="1" x14ac:dyDescent="0.2">
      <c r="A1135" s="189"/>
      <c r="B1135" s="189"/>
      <c r="C1135" s="189"/>
      <c r="D1135" s="189"/>
      <c r="E1135" s="189"/>
      <c r="F1135" s="225" t="s">
        <v>307</v>
      </c>
      <c r="G1135" s="225"/>
      <c r="H1135" s="194">
        <v>0.46</v>
      </c>
    </row>
    <row r="1136" spans="1:8" s="182" customFormat="1" x14ac:dyDescent="0.2">
      <c r="A1136" s="189"/>
      <c r="B1136" s="189"/>
      <c r="C1136" s="189"/>
      <c r="D1136" s="189"/>
      <c r="E1136" s="189"/>
      <c r="F1136" s="225" t="s">
        <v>308</v>
      </c>
      <c r="G1136" s="225"/>
      <c r="H1136" s="194">
        <v>0.45</v>
      </c>
    </row>
    <row r="1137" spans="1:8" s="182" customFormat="1" x14ac:dyDescent="0.2">
      <c r="A1137" s="189"/>
      <c r="B1137" s="189"/>
      <c r="C1137" s="189"/>
      <c r="D1137" s="189"/>
      <c r="E1137" s="189"/>
      <c r="F1137" s="225" t="s">
        <v>309</v>
      </c>
      <c r="G1137" s="225"/>
      <c r="H1137" s="194">
        <v>0.01</v>
      </c>
    </row>
    <row r="1138" spans="1:8" s="182" customFormat="1" x14ac:dyDescent="0.2">
      <c r="A1138" s="189"/>
      <c r="B1138" s="189"/>
      <c r="C1138" s="189"/>
      <c r="D1138" s="189"/>
      <c r="E1138" s="189"/>
      <c r="F1138" s="225" t="s">
        <v>310</v>
      </c>
      <c r="G1138" s="225"/>
      <c r="H1138" s="194">
        <v>0.46</v>
      </c>
    </row>
    <row r="1139" spans="1:8" s="182" customFormat="1" x14ac:dyDescent="0.2">
      <c r="A1139" s="189"/>
      <c r="B1139" s="189"/>
      <c r="C1139" s="189"/>
      <c r="D1139" s="189"/>
      <c r="E1139" s="189"/>
      <c r="F1139" s="225" t="s">
        <v>311</v>
      </c>
      <c r="G1139" s="225"/>
      <c r="H1139" s="194">
        <v>0.1</v>
      </c>
    </row>
    <row r="1140" spans="1:8" s="182" customFormat="1" x14ac:dyDescent="0.2">
      <c r="A1140" s="189"/>
      <c r="B1140" s="189"/>
      <c r="C1140" s="189"/>
      <c r="D1140" s="189"/>
      <c r="E1140" s="189"/>
      <c r="F1140" s="225" t="s">
        <v>312</v>
      </c>
      <c r="G1140" s="225"/>
      <c r="H1140" s="194">
        <v>0.56000000000000005</v>
      </c>
    </row>
    <row r="1141" spans="1:8" s="182" customFormat="1" x14ac:dyDescent="0.2">
      <c r="A1141" s="189"/>
      <c r="B1141" s="189"/>
      <c r="C1141" s="189"/>
      <c r="D1141" s="189"/>
      <c r="E1141" s="189"/>
      <c r="F1141" s="230"/>
      <c r="G1141" s="230"/>
      <c r="H1141" s="230"/>
    </row>
    <row r="1142" spans="1:8" s="182" customFormat="1" x14ac:dyDescent="0.2">
      <c r="A1142" s="231" t="s">
        <v>563</v>
      </c>
      <c r="B1142" s="231"/>
      <c r="C1142" s="231"/>
      <c r="D1142" s="231"/>
      <c r="E1142" s="231"/>
      <c r="F1142" s="231"/>
      <c r="G1142" s="231"/>
      <c r="H1142" s="231"/>
    </row>
    <row r="1143" spans="1:8" s="182" customFormat="1" x14ac:dyDescent="0.2">
      <c r="A1143" s="228" t="s">
        <v>295</v>
      </c>
      <c r="B1143" s="228"/>
      <c r="C1143" s="228"/>
      <c r="D1143" s="228"/>
      <c r="E1143" s="183" t="s">
        <v>296</v>
      </c>
      <c r="F1143" s="183" t="s">
        <v>297</v>
      </c>
      <c r="G1143" s="183" t="s">
        <v>298</v>
      </c>
      <c r="H1143" s="183" t="s">
        <v>289</v>
      </c>
    </row>
    <row r="1144" spans="1:8" s="182" customFormat="1" x14ac:dyDescent="0.2">
      <c r="A1144" s="184" t="s">
        <v>299</v>
      </c>
      <c r="B1144" s="233" t="s">
        <v>300</v>
      </c>
      <c r="C1144" s="233"/>
      <c r="D1144" s="233"/>
      <c r="E1144" s="184" t="s">
        <v>144</v>
      </c>
      <c r="F1144" s="186">
        <v>1</v>
      </c>
      <c r="G1144" s="191">
        <v>22.95</v>
      </c>
      <c r="H1144" s="191">
        <v>22.95</v>
      </c>
    </row>
    <row r="1145" spans="1:8" s="182" customFormat="1" x14ac:dyDescent="0.2">
      <c r="A1145" s="189"/>
      <c r="B1145" s="189"/>
      <c r="C1145" s="189"/>
      <c r="D1145" s="189"/>
      <c r="E1145" s="189"/>
      <c r="F1145" s="225" t="s">
        <v>301</v>
      </c>
      <c r="G1145" s="225"/>
      <c r="H1145" s="192">
        <v>22.95</v>
      </c>
    </row>
    <row r="1146" spans="1:8" s="182" customFormat="1" x14ac:dyDescent="0.2">
      <c r="A1146" s="189"/>
      <c r="B1146" s="189"/>
      <c r="C1146" s="189"/>
      <c r="D1146" s="189"/>
      <c r="E1146" s="189"/>
      <c r="F1146" s="225" t="s">
        <v>302</v>
      </c>
      <c r="G1146" s="225"/>
      <c r="H1146" s="188">
        <v>22.95</v>
      </c>
    </row>
    <row r="1147" spans="1:8" s="182" customFormat="1" x14ac:dyDescent="0.2">
      <c r="A1147" s="189"/>
      <c r="B1147" s="189"/>
      <c r="C1147" s="189"/>
      <c r="D1147" s="189"/>
      <c r="E1147" s="189"/>
      <c r="F1147" s="225" t="s">
        <v>303</v>
      </c>
      <c r="G1147" s="225"/>
      <c r="H1147" s="193">
        <v>0.4</v>
      </c>
    </row>
    <row r="1148" spans="1:8" s="182" customFormat="1" x14ac:dyDescent="0.2">
      <c r="A1148" s="189"/>
      <c r="B1148" s="189"/>
      <c r="C1148" s="189"/>
      <c r="D1148" s="189"/>
      <c r="E1148" s="189"/>
      <c r="F1148" s="225" t="s">
        <v>304</v>
      </c>
      <c r="G1148" s="225"/>
      <c r="H1148" s="188">
        <v>57.375</v>
      </c>
    </row>
    <row r="1149" spans="1:8" s="182" customFormat="1" x14ac:dyDescent="0.2">
      <c r="A1149" s="189"/>
      <c r="B1149" s="189"/>
      <c r="C1149" s="189"/>
      <c r="D1149" s="189"/>
      <c r="E1149" s="189"/>
      <c r="F1149" s="225" t="s">
        <v>305</v>
      </c>
      <c r="G1149" s="225"/>
      <c r="H1149" s="188">
        <v>0.82050000000000001</v>
      </c>
    </row>
    <row r="1150" spans="1:8" s="182" customFormat="1" x14ac:dyDescent="0.2">
      <c r="A1150" s="189"/>
      <c r="B1150" s="189"/>
      <c r="C1150" s="189"/>
      <c r="D1150" s="189"/>
      <c r="E1150" s="189"/>
      <c r="F1150" s="225" t="s">
        <v>306</v>
      </c>
      <c r="G1150" s="225"/>
      <c r="H1150" s="188">
        <v>58.195500000000003</v>
      </c>
    </row>
    <row r="1151" spans="1:8" s="182" customFormat="1" x14ac:dyDescent="0.2">
      <c r="A1151" s="189"/>
      <c r="B1151" s="189"/>
      <c r="C1151" s="189"/>
      <c r="D1151" s="189"/>
      <c r="E1151" s="189"/>
      <c r="F1151" s="225" t="s">
        <v>307</v>
      </c>
      <c r="G1151" s="225"/>
      <c r="H1151" s="194">
        <v>58.2</v>
      </c>
    </row>
    <row r="1152" spans="1:8" s="182" customFormat="1" x14ac:dyDescent="0.2">
      <c r="A1152" s="189"/>
      <c r="B1152" s="189"/>
      <c r="C1152" s="189"/>
      <c r="D1152" s="189"/>
      <c r="E1152" s="189"/>
      <c r="F1152" s="225" t="s">
        <v>308</v>
      </c>
      <c r="G1152" s="225"/>
      <c r="H1152" s="194">
        <v>37.1</v>
      </c>
    </row>
    <row r="1153" spans="1:8" s="182" customFormat="1" x14ac:dyDescent="0.2">
      <c r="A1153" s="189"/>
      <c r="B1153" s="189"/>
      <c r="C1153" s="189"/>
      <c r="D1153" s="189"/>
      <c r="E1153" s="189"/>
      <c r="F1153" s="225" t="s">
        <v>309</v>
      </c>
      <c r="G1153" s="225"/>
      <c r="H1153" s="194">
        <v>21.1</v>
      </c>
    </row>
    <row r="1154" spans="1:8" s="182" customFormat="1" x14ac:dyDescent="0.2">
      <c r="A1154" s="189"/>
      <c r="B1154" s="189"/>
      <c r="C1154" s="189"/>
      <c r="D1154" s="189"/>
      <c r="E1154" s="189"/>
      <c r="F1154" s="225" t="s">
        <v>310</v>
      </c>
      <c r="G1154" s="225"/>
      <c r="H1154" s="194">
        <v>58.2</v>
      </c>
    </row>
    <row r="1155" spans="1:8" s="182" customFormat="1" x14ac:dyDescent="0.2">
      <c r="A1155" s="189"/>
      <c r="B1155" s="189"/>
      <c r="C1155" s="189"/>
      <c r="D1155" s="189"/>
      <c r="E1155" s="189"/>
      <c r="F1155" s="225" t="s">
        <v>311</v>
      </c>
      <c r="G1155" s="225"/>
      <c r="H1155" s="194">
        <v>12.13</v>
      </c>
    </row>
    <row r="1156" spans="1:8" s="182" customFormat="1" x14ac:dyDescent="0.2">
      <c r="A1156" s="189"/>
      <c r="B1156" s="189"/>
      <c r="C1156" s="189"/>
      <c r="D1156" s="189"/>
      <c r="E1156" s="189"/>
      <c r="F1156" s="225" t="s">
        <v>312</v>
      </c>
      <c r="G1156" s="225"/>
      <c r="H1156" s="194">
        <v>70.33</v>
      </c>
    </row>
    <row r="1157" spans="1:8" s="182" customFormat="1" x14ac:dyDescent="0.2">
      <c r="A1157" s="189"/>
      <c r="B1157" s="189"/>
      <c r="C1157" s="189"/>
      <c r="D1157" s="189"/>
      <c r="E1157" s="189"/>
      <c r="F1157" s="230"/>
      <c r="G1157" s="230"/>
      <c r="H1157" s="230"/>
    </row>
    <row r="1158" spans="1:8" s="182" customFormat="1" x14ac:dyDescent="0.2">
      <c r="A1158" s="231" t="s">
        <v>564</v>
      </c>
      <c r="B1158" s="231"/>
      <c r="C1158" s="231"/>
      <c r="D1158" s="231"/>
      <c r="E1158" s="231"/>
      <c r="F1158" s="231"/>
      <c r="G1158" s="231"/>
      <c r="H1158" s="231"/>
    </row>
    <row r="1159" spans="1:8" s="182" customFormat="1" x14ac:dyDescent="0.2">
      <c r="A1159" s="234" t="s">
        <v>285</v>
      </c>
      <c r="B1159" s="234"/>
      <c r="C1159" s="235" t="s">
        <v>286</v>
      </c>
      <c r="D1159" s="229" t="s">
        <v>287</v>
      </c>
      <c r="E1159" s="229"/>
      <c r="F1159" s="229" t="s">
        <v>288</v>
      </c>
      <c r="G1159" s="229"/>
      <c r="H1159" s="229" t="s">
        <v>289</v>
      </c>
    </row>
    <row r="1160" spans="1:8" s="182" customFormat="1" x14ac:dyDescent="0.2">
      <c r="A1160" s="234"/>
      <c r="B1160" s="234"/>
      <c r="C1160" s="235"/>
      <c r="D1160" s="183" t="s">
        <v>290</v>
      </c>
      <c r="E1160" s="183" t="s">
        <v>291</v>
      </c>
      <c r="F1160" s="183" t="s">
        <v>290</v>
      </c>
      <c r="G1160" s="183" t="s">
        <v>291</v>
      </c>
      <c r="H1160" s="229"/>
    </row>
    <row r="1161" spans="1:8" s="182" customFormat="1" ht="22.5" x14ac:dyDescent="0.2">
      <c r="A1161" s="184" t="s">
        <v>550</v>
      </c>
      <c r="B1161" s="185" t="s">
        <v>551</v>
      </c>
      <c r="C1161" s="186">
        <v>1</v>
      </c>
      <c r="D1161" s="187">
        <v>1</v>
      </c>
      <c r="E1161" s="187">
        <v>0</v>
      </c>
      <c r="F1161" s="188">
        <v>8.8467000000000002</v>
      </c>
      <c r="G1161" s="188">
        <v>1.0783</v>
      </c>
      <c r="H1161" s="188">
        <v>8.8467000000000002</v>
      </c>
    </row>
    <row r="1162" spans="1:8" s="182" customFormat="1" x14ac:dyDescent="0.2">
      <c r="A1162" s="189"/>
      <c r="B1162" s="189"/>
      <c r="C1162" s="189"/>
      <c r="D1162" s="189"/>
      <c r="E1162" s="189"/>
      <c r="F1162" s="225" t="s">
        <v>294</v>
      </c>
      <c r="G1162" s="225"/>
      <c r="H1162" s="190">
        <v>8.8467000000000002</v>
      </c>
    </row>
    <row r="1163" spans="1:8" s="182" customFormat="1" x14ac:dyDescent="0.2">
      <c r="A1163" s="228" t="s">
        <v>295</v>
      </c>
      <c r="B1163" s="228"/>
      <c r="C1163" s="228"/>
      <c r="D1163" s="228"/>
      <c r="E1163" s="183" t="s">
        <v>296</v>
      </c>
      <c r="F1163" s="183" t="s">
        <v>297</v>
      </c>
      <c r="G1163" s="183" t="s">
        <v>298</v>
      </c>
      <c r="H1163" s="183" t="s">
        <v>289</v>
      </c>
    </row>
    <row r="1164" spans="1:8" s="182" customFormat="1" x14ac:dyDescent="0.2">
      <c r="A1164" s="184" t="s">
        <v>299</v>
      </c>
      <c r="B1164" s="233" t="s">
        <v>300</v>
      </c>
      <c r="C1164" s="233"/>
      <c r="D1164" s="233"/>
      <c r="E1164" s="184" t="s">
        <v>144</v>
      </c>
      <c r="F1164" s="186">
        <v>2</v>
      </c>
      <c r="G1164" s="191">
        <v>22.95</v>
      </c>
      <c r="H1164" s="191">
        <v>45.9</v>
      </c>
    </row>
    <row r="1165" spans="1:8" s="182" customFormat="1" x14ac:dyDescent="0.2">
      <c r="A1165" s="189"/>
      <c r="B1165" s="189"/>
      <c r="C1165" s="189"/>
      <c r="D1165" s="189"/>
      <c r="E1165" s="189"/>
      <c r="F1165" s="225" t="s">
        <v>301</v>
      </c>
      <c r="G1165" s="225"/>
      <c r="H1165" s="192">
        <v>45.9</v>
      </c>
    </row>
    <row r="1166" spans="1:8" s="182" customFormat="1" x14ac:dyDescent="0.2">
      <c r="A1166" s="189"/>
      <c r="B1166" s="189"/>
      <c r="C1166" s="189"/>
      <c r="D1166" s="189"/>
      <c r="E1166" s="189"/>
      <c r="F1166" s="225" t="s">
        <v>302</v>
      </c>
      <c r="G1166" s="225"/>
      <c r="H1166" s="188">
        <v>54.746699999999997</v>
      </c>
    </row>
    <row r="1167" spans="1:8" s="182" customFormat="1" x14ac:dyDescent="0.2">
      <c r="A1167" s="189"/>
      <c r="B1167" s="189"/>
      <c r="C1167" s="189"/>
      <c r="D1167" s="189"/>
      <c r="E1167" s="189"/>
      <c r="F1167" s="225" t="s">
        <v>303</v>
      </c>
      <c r="G1167" s="225"/>
      <c r="H1167" s="193">
        <v>3.1124999999999998</v>
      </c>
    </row>
    <row r="1168" spans="1:8" s="182" customFormat="1" x14ac:dyDescent="0.2">
      <c r="A1168" s="189"/>
      <c r="B1168" s="189"/>
      <c r="C1168" s="189"/>
      <c r="D1168" s="189"/>
      <c r="E1168" s="189"/>
      <c r="F1168" s="225" t="s">
        <v>304</v>
      </c>
      <c r="G1168" s="225"/>
      <c r="H1168" s="188">
        <v>17.589300000000001</v>
      </c>
    </row>
    <row r="1169" spans="1:8" s="182" customFormat="1" x14ac:dyDescent="0.2">
      <c r="A1169" s="189"/>
      <c r="B1169" s="189"/>
      <c r="C1169" s="189"/>
      <c r="D1169" s="189"/>
      <c r="E1169" s="189"/>
      <c r="F1169" s="225" t="s">
        <v>306</v>
      </c>
      <c r="G1169" s="225"/>
      <c r="H1169" s="188">
        <v>17.589300000000001</v>
      </c>
    </row>
    <row r="1170" spans="1:8" s="182" customFormat="1" x14ac:dyDescent="0.2">
      <c r="A1170" s="189"/>
      <c r="B1170" s="189"/>
      <c r="C1170" s="189"/>
      <c r="D1170" s="189"/>
      <c r="E1170" s="189"/>
      <c r="F1170" s="225" t="s">
        <v>307</v>
      </c>
      <c r="G1170" s="225"/>
      <c r="H1170" s="194">
        <v>17.59</v>
      </c>
    </row>
    <row r="1171" spans="1:8" s="182" customFormat="1" x14ac:dyDescent="0.2">
      <c r="A1171" s="189"/>
      <c r="B1171" s="189"/>
      <c r="C1171" s="189"/>
      <c r="D1171" s="189"/>
      <c r="E1171" s="189"/>
      <c r="F1171" s="225" t="s">
        <v>308</v>
      </c>
      <c r="G1171" s="225"/>
      <c r="H1171" s="194">
        <v>12.24</v>
      </c>
    </row>
    <row r="1172" spans="1:8" s="182" customFormat="1" x14ac:dyDescent="0.2">
      <c r="A1172" s="189"/>
      <c r="B1172" s="189"/>
      <c r="C1172" s="189"/>
      <c r="D1172" s="189"/>
      <c r="E1172" s="189"/>
      <c r="F1172" s="225" t="s">
        <v>309</v>
      </c>
      <c r="G1172" s="225"/>
      <c r="H1172" s="194">
        <v>5.35</v>
      </c>
    </row>
    <row r="1173" spans="1:8" s="182" customFormat="1" x14ac:dyDescent="0.2">
      <c r="A1173" s="189"/>
      <c r="B1173" s="189"/>
      <c r="C1173" s="189"/>
      <c r="D1173" s="189"/>
      <c r="E1173" s="189"/>
      <c r="F1173" s="225" t="s">
        <v>310</v>
      </c>
      <c r="G1173" s="225"/>
      <c r="H1173" s="194">
        <v>17.59</v>
      </c>
    </row>
    <row r="1174" spans="1:8" s="182" customFormat="1" x14ac:dyDescent="0.2">
      <c r="A1174" s="189"/>
      <c r="B1174" s="189"/>
      <c r="C1174" s="189"/>
      <c r="D1174" s="189"/>
      <c r="E1174" s="189"/>
      <c r="F1174" s="225" t="s">
        <v>311</v>
      </c>
      <c r="G1174" s="225"/>
      <c r="H1174" s="194">
        <v>3.67</v>
      </c>
    </row>
    <row r="1175" spans="1:8" s="182" customFormat="1" x14ac:dyDescent="0.2">
      <c r="A1175" s="189"/>
      <c r="B1175" s="189"/>
      <c r="C1175" s="189"/>
      <c r="D1175" s="189"/>
      <c r="E1175" s="189"/>
      <c r="F1175" s="225" t="s">
        <v>312</v>
      </c>
      <c r="G1175" s="225"/>
      <c r="H1175" s="194">
        <v>21.26</v>
      </c>
    </row>
    <row r="1176" spans="1:8" s="182" customFormat="1" x14ac:dyDescent="0.2">
      <c r="A1176" s="189"/>
      <c r="B1176" s="189"/>
      <c r="C1176" s="189"/>
      <c r="D1176" s="189"/>
      <c r="E1176" s="189"/>
      <c r="F1176" s="230"/>
      <c r="G1176" s="230"/>
      <c r="H1176" s="230"/>
    </row>
    <row r="1177" spans="1:8" s="182" customFormat="1" x14ac:dyDescent="0.2">
      <c r="A1177" s="231" t="s">
        <v>565</v>
      </c>
      <c r="B1177" s="231"/>
      <c r="C1177" s="231"/>
      <c r="D1177" s="231"/>
      <c r="E1177" s="231"/>
      <c r="F1177" s="231"/>
      <c r="G1177" s="231"/>
      <c r="H1177" s="231"/>
    </row>
    <row r="1178" spans="1:8" s="182" customFormat="1" x14ac:dyDescent="0.2">
      <c r="A1178" s="234" t="s">
        <v>285</v>
      </c>
      <c r="B1178" s="234"/>
      <c r="C1178" s="235" t="s">
        <v>286</v>
      </c>
      <c r="D1178" s="229" t="s">
        <v>287</v>
      </c>
      <c r="E1178" s="229"/>
      <c r="F1178" s="229" t="s">
        <v>288</v>
      </c>
      <c r="G1178" s="229"/>
      <c r="H1178" s="229" t="s">
        <v>289</v>
      </c>
    </row>
    <row r="1179" spans="1:8" s="182" customFormat="1" x14ac:dyDescent="0.2">
      <c r="A1179" s="234"/>
      <c r="B1179" s="234"/>
      <c r="C1179" s="235"/>
      <c r="D1179" s="183" t="s">
        <v>290</v>
      </c>
      <c r="E1179" s="183" t="s">
        <v>291</v>
      </c>
      <c r="F1179" s="183" t="s">
        <v>290</v>
      </c>
      <c r="G1179" s="183" t="s">
        <v>291</v>
      </c>
      <c r="H1179" s="229"/>
    </row>
    <row r="1180" spans="1:8" s="182" customFormat="1" ht="22.5" x14ac:dyDescent="0.2">
      <c r="A1180" s="184" t="s">
        <v>355</v>
      </c>
      <c r="B1180" s="185" t="s">
        <v>356</v>
      </c>
      <c r="C1180" s="186">
        <v>1</v>
      </c>
      <c r="D1180" s="187">
        <v>0.9</v>
      </c>
      <c r="E1180" s="187">
        <v>0.1</v>
      </c>
      <c r="F1180" s="188">
        <v>298.26069999999999</v>
      </c>
      <c r="G1180" s="188">
        <v>89.097099999999998</v>
      </c>
      <c r="H1180" s="188">
        <v>277.34429999999998</v>
      </c>
    </row>
    <row r="1181" spans="1:8" s="182" customFormat="1" ht="22.5" x14ac:dyDescent="0.2">
      <c r="A1181" s="184" t="s">
        <v>357</v>
      </c>
      <c r="B1181" s="185" t="s">
        <v>358</v>
      </c>
      <c r="C1181" s="186">
        <v>1</v>
      </c>
      <c r="D1181" s="187">
        <v>0.52</v>
      </c>
      <c r="E1181" s="187">
        <v>0.48</v>
      </c>
      <c r="F1181" s="188">
        <v>4.8484999999999996</v>
      </c>
      <c r="G1181" s="188">
        <v>3.3763999999999998</v>
      </c>
      <c r="H1181" s="188">
        <v>4.1418999999999997</v>
      </c>
    </row>
    <row r="1182" spans="1:8" s="182" customFormat="1" x14ac:dyDescent="0.2">
      <c r="A1182" s="184" t="s">
        <v>359</v>
      </c>
      <c r="B1182" s="185" t="s">
        <v>360</v>
      </c>
      <c r="C1182" s="186">
        <v>1</v>
      </c>
      <c r="D1182" s="187">
        <v>0.28999999999999998</v>
      </c>
      <c r="E1182" s="187">
        <v>0.71</v>
      </c>
      <c r="F1182" s="188">
        <v>279.14210000000003</v>
      </c>
      <c r="G1182" s="188">
        <v>130.55009999999999</v>
      </c>
      <c r="H1182" s="188">
        <v>173.64179999999999</v>
      </c>
    </row>
    <row r="1183" spans="1:8" s="182" customFormat="1" ht="33.75" x14ac:dyDescent="0.2">
      <c r="A1183" s="184" t="s">
        <v>361</v>
      </c>
      <c r="B1183" s="185" t="s">
        <v>362</v>
      </c>
      <c r="C1183" s="186">
        <v>1</v>
      </c>
      <c r="D1183" s="187">
        <v>1</v>
      </c>
      <c r="E1183" s="187">
        <v>0</v>
      </c>
      <c r="F1183" s="188">
        <v>199.6669</v>
      </c>
      <c r="G1183" s="188">
        <v>96.510900000000007</v>
      </c>
      <c r="H1183" s="188">
        <v>199.6669</v>
      </c>
    </row>
    <row r="1184" spans="1:8" s="182" customFormat="1" x14ac:dyDescent="0.2">
      <c r="A1184" s="184" t="s">
        <v>363</v>
      </c>
      <c r="B1184" s="185" t="s">
        <v>364</v>
      </c>
      <c r="C1184" s="186">
        <v>1</v>
      </c>
      <c r="D1184" s="187">
        <v>0.52</v>
      </c>
      <c r="E1184" s="187">
        <v>0.48</v>
      </c>
      <c r="F1184" s="188">
        <v>126.06010000000001</v>
      </c>
      <c r="G1184" s="188">
        <v>50.948399999999999</v>
      </c>
      <c r="H1184" s="188">
        <v>90.006500000000003</v>
      </c>
    </row>
    <row r="1185" spans="1:8" s="182" customFormat="1" x14ac:dyDescent="0.2">
      <c r="A1185" s="189"/>
      <c r="B1185" s="189"/>
      <c r="C1185" s="189"/>
      <c r="D1185" s="189"/>
      <c r="E1185" s="189"/>
      <c r="F1185" s="225" t="s">
        <v>294</v>
      </c>
      <c r="G1185" s="225"/>
      <c r="H1185" s="190">
        <v>744.80139999999994</v>
      </c>
    </row>
    <row r="1186" spans="1:8" s="182" customFormat="1" x14ac:dyDescent="0.2">
      <c r="A1186" s="228" t="s">
        <v>295</v>
      </c>
      <c r="B1186" s="228"/>
      <c r="C1186" s="228"/>
      <c r="D1186" s="228"/>
      <c r="E1186" s="183" t="s">
        <v>296</v>
      </c>
      <c r="F1186" s="183" t="s">
        <v>297</v>
      </c>
      <c r="G1186" s="183" t="s">
        <v>298</v>
      </c>
      <c r="H1186" s="183" t="s">
        <v>289</v>
      </c>
    </row>
    <row r="1187" spans="1:8" s="182" customFormat="1" x14ac:dyDescent="0.2">
      <c r="A1187" s="184" t="s">
        <v>299</v>
      </c>
      <c r="B1187" s="233" t="s">
        <v>300</v>
      </c>
      <c r="C1187" s="233"/>
      <c r="D1187" s="233"/>
      <c r="E1187" s="184" t="s">
        <v>144</v>
      </c>
      <c r="F1187" s="186">
        <v>1</v>
      </c>
      <c r="G1187" s="191">
        <v>22.95</v>
      </c>
      <c r="H1187" s="191">
        <v>22.95</v>
      </c>
    </row>
    <row r="1188" spans="1:8" s="182" customFormat="1" x14ac:dyDescent="0.2">
      <c r="A1188" s="189"/>
      <c r="B1188" s="189"/>
      <c r="C1188" s="189"/>
      <c r="D1188" s="189"/>
      <c r="E1188" s="189"/>
      <c r="F1188" s="225" t="s">
        <v>301</v>
      </c>
      <c r="G1188" s="225"/>
      <c r="H1188" s="192">
        <v>22.95</v>
      </c>
    </row>
    <row r="1189" spans="1:8" s="182" customFormat="1" x14ac:dyDescent="0.2">
      <c r="A1189" s="189"/>
      <c r="B1189" s="189"/>
      <c r="C1189" s="189"/>
      <c r="D1189" s="189"/>
      <c r="E1189" s="189"/>
      <c r="F1189" s="225" t="s">
        <v>302</v>
      </c>
      <c r="G1189" s="225"/>
      <c r="H1189" s="188">
        <v>767.75139999999999</v>
      </c>
    </row>
    <row r="1190" spans="1:8" s="182" customFormat="1" x14ac:dyDescent="0.2">
      <c r="A1190" s="189"/>
      <c r="B1190" s="189"/>
      <c r="C1190" s="189"/>
      <c r="D1190" s="189"/>
      <c r="E1190" s="189"/>
      <c r="F1190" s="225" t="s">
        <v>303</v>
      </c>
      <c r="G1190" s="225"/>
      <c r="H1190" s="193">
        <v>168.2</v>
      </c>
    </row>
    <row r="1191" spans="1:8" s="182" customFormat="1" x14ac:dyDescent="0.2">
      <c r="A1191" s="189"/>
      <c r="B1191" s="189"/>
      <c r="C1191" s="189"/>
      <c r="D1191" s="189"/>
      <c r="E1191" s="189"/>
      <c r="F1191" s="225" t="s">
        <v>304</v>
      </c>
      <c r="G1191" s="225"/>
      <c r="H1191" s="188">
        <v>4.5644999999999998</v>
      </c>
    </row>
    <row r="1192" spans="1:8" s="182" customFormat="1" x14ac:dyDescent="0.2">
      <c r="A1192" s="189"/>
      <c r="B1192" s="189"/>
      <c r="C1192" s="189"/>
      <c r="D1192" s="189"/>
      <c r="E1192" s="189"/>
      <c r="F1192" s="225" t="s">
        <v>305</v>
      </c>
      <c r="G1192" s="225"/>
      <c r="H1192" s="188">
        <v>6.5299999999999997E-2</v>
      </c>
    </row>
    <row r="1193" spans="1:8" s="182" customFormat="1" x14ac:dyDescent="0.2">
      <c r="A1193" s="189"/>
      <c r="B1193" s="189"/>
      <c r="C1193" s="189"/>
      <c r="D1193" s="189"/>
      <c r="E1193" s="189"/>
      <c r="F1193" s="225" t="s">
        <v>306</v>
      </c>
      <c r="G1193" s="225"/>
      <c r="H1193" s="188">
        <v>4.6298000000000004</v>
      </c>
    </row>
    <row r="1194" spans="1:8" s="182" customFormat="1" x14ac:dyDescent="0.2">
      <c r="A1194" s="189"/>
      <c r="B1194" s="189"/>
      <c r="C1194" s="189"/>
      <c r="D1194" s="189"/>
      <c r="E1194" s="189"/>
      <c r="F1194" s="225" t="s">
        <v>307</v>
      </c>
      <c r="G1194" s="225"/>
      <c r="H1194" s="194">
        <v>4.63</v>
      </c>
    </row>
    <row r="1195" spans="1:8" s="182" customFormat="1" x14ac:dyDescent="0.2">
      <c r="A1195" s="189"/>
      <c r="B1195" s="189"/>
      <c r="C1195" s="189"/>
      <c r="D1195" s="189"/>
      <c r="E1195" s="189"/>
      <c r="F1195" s="225" t="s">
        <v>308</v>
      </c>
      <c r="G1195" s="225"/>
      <c r="H1195" s="194">
        <v>4.58</v>
      </c>
    </row>
    <row r="1196" spans="1:8" s="182" customFormat="1" x14ac:dyDescent="0.2">
      <c r="A1196" s="189"/>
      <c r="B1196" s="189"/>
      <c r="C1196" s="189"/>
      <c r="D1196" s="189"/>
      <c r="E1196" s="189"/>
      <c r="F1196" s="225" t="s">
        <v>309</v>
      </c>
      <c r="G1196" s="225"/>
      <c r="H1196" s="194">
        <v>0.05</v>
      </c>
    </row>
    <row r="1197" spans="1:8" s="182" customFormat="1" x14ac:dyDescent="0.2">
      <c r="A1197" s="189"/>
      <c r="B1197" s="189"/>
      <c r="C1197" s="189"/>
      <c r="D1197" s="189"/>
      <c r="E1197" s="189"/>
      <c r="F1197" s="225" t="s">
        <v>310</v>
      </c>
      <c r="G1197" s="225"/>
      <c r="H1197" s="194">
        <v>4.63</v>
      </c>
    </row>
    <row r="1198" spans="1:8" s="182" customFormat="1" x14ac:dyDescent="0.2">
      <c r="A1198" s="189"/>
      <c r="B1198" s="189"/>
      <c r="C1198" s="189"/>
      <c r="D1198" s="189"/>
      <c r="E1198" s="189"/>
      <c r="F1198" s="225" t="s">
        <v>311</v>
      </c>
      <c r="G1198" s="225"/>
      <c r="H1198" s="194">
        <v>0.97</v>
      </c>
    </row>
    <row r="1199" spans="1:8" s="182" customFormat="1" x14ac:dyDescent="0.2">
      <c r="A1199" s="189"/>
      <c r="B1199" s="189"/>
      <c r="C1199" s="189"/>
      <c r="D1199" s="189"/>
      <c r="E1199" s="189"/>
      <c r="F1199" s="225" t="s">
        <v>312</v>
      </c>
      <c r="G1199" s="225"/>
      <c r="H1199" s="194">
        <v>5.6</v>
      </c>
    </row>
    <row r="1200" spans="1:8" s="182" customFormat="1" x14ac:dyDescent="0.2">
      <c r="A1200" s="189"/>
      <c r="B1200" s="189"/>
      <c r="C1200" s="189"/>
      <c r="D1200" s="189"/>
      <c r="E1200" s="189"/>
      <c r="F1200" s="230"/>
      <c r="G1200" s="230"/>
      <c r="H1200" s="230"/>
    </row>
    <row r="1201" spans="1:8" s="182" customFormat="1" x14ac:dyDescent="0.2">
      <c r="A1201" s="231" t="s">
        <v>566</v>
      </c>
      <c r="B1201" s="231"/>
      <c r="C1201" s="231"/>
      <c r="D1201" s="231"/>
      <c r="E1201" s="231"/>
      <c r="F1201" s="231"/>
      <c r="G1201" s="231"/>
      <c r="H1201" s="231"/>
    </row>
    <row r="1202" spans="1:8" s="182" customFormat="1" x14ac:dyDescent="0.2">
      <c r="A1202" s="234" t="s">
        <v>285</v>
      </c>
      <c r="B1202" s="234"/>
      <c r="C1202" s="235" t="s">
        <v>286</v>
      </c>
      <c r="D1202" s="229" t="s">
        <v>287</v>
      </c>
      <c r="E1202" s="229"/>
      <c r="F1202" s="229" t="s">
        <v>288</v>
      </c>
      <c r="G1202" s="229"/>
      <c r="H1202" s="229" t="s">
        <v>289</v>
      </c>
    </row>
    <row r="1203" spans="1:8" s="182" customFormat="1" x14ac:dyDescent="0.2">
      <c r="A1203" s="234"/>
      <c r="B1203" s="234"/>
      <c r="C1203" s="235"/>
      <c r="D1203" s="183" t="s">
        <v>290</v>
      </c>
      <c r="E1203" s="183" t="s">
        <v>291</v>
      </c>
      <c r="F1203" s="183" t="s">
        <v>290</v>
      </c>
      <c r="G1203" s="183" t="s">
        <v>291</v>
      </c>
      <c r="H1203" s="229"/>
    </row>
    <row r="1204" spans="1:8" s="182" customFormat="1" x14ac:dyDescent="0.2">
      <c r="A1204" s="184" t="s">
        <v>292</v>
      </c>
      <c r="B1204" s="185" t="s">
        <v>293</v>
      </c>
      <c r="C1204" s="186">
        <v>1</v>
      </c>
      <c r="D1204" s="187">
        <v>1</v>
      </c>
      <c r="E1204" s="187">
        <v>0</v>
      </c>
      <c r="F1204" s="188">
        <v>258.65129999999999</v>
      </c>
      <c r="G1204" s="188">
        <v>109.92489999999999</v>
      </c>
      <c r="H1204" s="188">
        <v>258.65129999999999</v>
      </c>
    </row>
    <row r="1205" spans="1:8" s="182" customFormat="1" x14ac:dyDescent="0.2">
      <c r="A1205" s="189"/>
      <c r="B1205" s="189"/>
      <c r="C1205" s="189"/>
      <c r="D1205" s="189"/>
      <c r="E1205" s="189"/>
      <c r="F1205" s="225" t="s">
        <v>294</v>
      </c>
      <c r="G1205" s="225"/>
      <c r="H1205" s="190">
        <v>258.65129999999999</v>
      </c>
    </row>
    <row r="1206" spans="1:8" s="182" customFormat="1" x14ac:dyDescent="0.2">
      <c r="A1206" s="228" t="s">
        <v>295</v>
      </c>
      <c r="B1206" s="228"/>
      <c r="C1206" s="228"/>
      <c r="D1206" s="228"/>
      <c r="E1206" s="183" t="s">
        <v>296</v>
      </c>
      <c r="F1206" s="183" t="s">
        <v>297</v>
      </c>
      <c r="G1206" s="183" t="s">
        <v>298</v>
      </c>
      <c r="H1206" s="183" t="s">
        <v>289</v>
      </c>
    </row>
    <row r="1207" spans="1:8" s="182" customFormat="1" x14ac:dyDescent="0.2">
      <c r="A1207" s="184" t="s">
        <v>299</v>
      </c>
      <c r="B1207" s="233" t="s">
        <v>300</v>
      </c>
      <c r="C1207" s="233"/>
      <c r="D1207" s="233"/>
      <c r="E1207" s="184" t="s">
        <v>144</v>
      </c>
      <c r="F1207" s="186">
        <v>1</v>
      </c>
      <c r="G1207" s="191">
        <v>22.95</v>
      </c>
      <c r="H1207" s="191">
        <v>22.95</v>
      </c>
    </row>
    <row r="1208" spans="1:8" s="182" customFormat="1" x14ac:dyDescent="0.2">
      <c r="A1208" s="189"/>
      <c r="B1208" s="189"/>
      <c r="C1208" s="189"/>
      <c r="D1208" s="189"/>
      <c r="E1208" s="189"/>
      <c r="F1208" s="225" t="s">
        <v>301</v>
      </c>
      <c r="G1208" s="225"/>
      <c r="H1208" s="192">
        <v>22.95</v>
      </c>
    </row>
    <row r="1209" spans="1:8" s="182" customFormat="1" x14ac:dyDescent="0.2">
      <c r="A1209" s="189"/>
      <c r="B1209" s="189"/>
      <c r="C1209" s="189"/>
      <c r="D1209" s="189"/>
      <c r="E1209" s="189"/>
      <c r="F1209" s="225" t="s">
        <v>302</v>
      </c>
      <c r="G1209" s="225"/>
      <c r="H1209" s="188">
        <v>281.60129999999998</v>
      </c>
    </row>
    <row r="1210" spans="1:8" s="182" customFormat="1" x14ac:dyDescent="0.2">
      <c r="A1210" s="189"/>
      <c r="B1210" s="189"/>
      <c r="C1210" s="189"/>
      <c r="D1210" s="189"/>
      <c r="E1210" s="189"/>
      <c r="F1210" s="225" t="s">
        <v>303</v>
      </c>
      <c r="G1210" s="225"/>
      <c r="H1210" s="193">
        <v>622.95000000000005</v>
      </c>
    </row>
    <row r="1211" spans="1:8" s="182" customFormat="1" x14ac:dyDescent="0.2">
      <c r="A1211" s="189"/>
      <c r="B1211" s="189"/>
      <c r="C1211" s="189"/>
      <c r="D1211" s="189"/>
      <c r="E1211" s="189"/>
      <c r="F1211" s="225" t="s">
        <v>304</v>
      </c>
      <c r="G1211" s="225"/>
      <c r="H1211" s="188">
        <v>0.45200000000000001</v>
      </c>
    </row>
    <row r="1212" spans="1:8" s="182" customFormat="1" x14ac:dyDescent="0.2">
      <c r="A1212" s="189"/>
      <c r="B1212" s="189"/>
      <c r="C1212" s="189"/>
      <c r="D1212" s="189"/>
      <c r="E1212" s="189"/>
      <c r="F1212" s="225" t="s">
        <v>305</v>
      </c>
      <c r="G1212" s="225"/>
      <c r="H1212" s="188">
        <v>6.4999999999999997E-3</v>
      </c>
    </row>
    <row r="1213" spans="1:8" s="182" customFormat="1" x14ac:dyDescent="0.2">
      <c r="A1213" s="189"/>
      <c r="B1213" s="189"/>
      <c r="C1213" s="189"/>
      <c r="D1213" s="189"/>
      <c r="E1213" s="189"/>
      <c r="F1213" s="225" t="s">
        <v>306</v>
      </c>
      <c r="G1213" s="225"/>
      <c r="H1213" s="188">
        <v>0.45850000000000002</v>
      </c>
    </row>
    <row r="1214" spans="1:8" s="182" customFormat="1" x14ac:dyDescent="0.2">
      <c r="A1214" s="189"/>
      <c r="B1214" s="189"/>
      <c r="C1214" s="189"/>
      <c r="D1214" s="189"/>
      <c r="E1214" s="189"/>
      <c r="F1214" s="225" t="s">
        <v>307</v>
      </c>
      <c r="G1214" s="225"/>
      <c r="H1214" s="194">
        <v>0.46</v>
      </c>
    </row>
    <row r="1215" spans="1:8" s="182" customFormat="1" x14ac:dyDescent="0.2">
      <c r="A1215" s="189"/>
      <c r="B1215" s="189"/>
      <c r="C1215" s="189"/>
      <c r="D1215" s="189"/>
      <c r="E1215" s="189"/>
      <c r="F1215" s="225" t="s">
        <v>308</v>
      </c>
      <c r="G1215" s="225"/>
      <c r="H1215" s="194">
        <v>0.45</v>
      </c>
    </row>
    <row r="1216" spans="1:8" s="182" customFormat="1" x14ac:dyDescent="0.2">
      <c r="A1216" s="189"/>
      <c r="B1216" s="189"/>
      <c r="C1216" s="189"/>
      <c r="D1216" s="189"/>
      <c r="E1216" s="189"/>
      <c r="F1216" s="225" t="s">
        <v>309</v>
      </c>
      <c r="G1216" s="225"/>
      <c r="H1216" s="194">
        <v>0.01</v>
      </c>
    </row>
    <row r="1217" spans="1:8" s="182" customFormat="1" x14ac:dyDescent="0.2">
      <c r="A1217" s="189"/>
      <c r="B1217" s="189"/>
      <c r="C1217" s="189"/>
      <c r="D1217" s="189"/>
      <c r="E1217" s="189"/>
      <c r="F1217" s="225" t="s">
        <v>310</v>
      </c>
      <c r="G1217" s="225"/>
      <c r="H1217" s="194">
        <v>0.46</v>
      </c>
    </row>
    <row r="1218" spans="1:8" s="182" customFormat="1" x14ac:dyDescent="0.2">
      <c r="A1218" s="189"/>
      <c r="B1218" s="189"/>
      <c r="C1218" s="189"/>
      <c r="D1218" s="189"/>
      <c r="E1218" s="189"/>
      <c r="F1218" s="225" t="s">
        <v>311</v>
      </c>
      <c r="G1218" s="225"/>
      <c r="H1218" s="194">
        <v>0.1</v>
      </c>
    </row>
    <row r="1219" spans="1:8" s="182" customFormat="1" x14ac:dyDescent="0.2">
      <c r="A1219" s="189"/>
      <c r="B1219" s="189"/>
      <c r="C1219" s="189"/>
      <c r="D1219" s="189"/>
      <c r="E1219" s="189"/>
      <c r="F1219" s="225" t="s">
        <v>312</v>
      </c>
      <c r="G1219" s="225"/>
      <c r="H1219" s="194">
        <v>0.56000000000000005</v>
      </c>
    </row>
    <row r="1220" spans="1:8" s="182" customFormat="1" x14ac:dyDescent="0.2">
      <c r="A1220" s="189"/>
      <c r="B1220" s="189"/>
      <c r="C1220" s="189"/>
      <c r="D1220" s="189"/>
      <c r="E1220" s="189"/>
      <c r="F1220" s="230"/>
      <c r="G1220" s="230"/>
      <c r="H1220" s="230"/>
    </row>
    <row r="1221" spans="1:8" s="182" customFormat="1" x14ac:dyDescent="0.2">
      <c r="A1221" s="231" t="s">
        <v>567</v>
      </c>
      <c r="B1221" s="231"/>
      <c r="C1221" s="231"/>
      <c r="D1221" s="231"/>
      <c r="E1221" s="231"/>
      <c r="F1221" s="231"/>
      <c r="G1221" s="231"/>
      <c r="H1221" s="231"/>
    </row>
    <row r="1222" spans="1:8" s="182" customFormat="1" x14ac:dyDescent="0.2">
      <c r="A1222" s="234" t="s">
        <v>285</v>
      </c>
      <c r="B1222" s="234"/>
      <c r="C1222" s="235" t="s">
        <v>286</v>
      </c>
      <c r="D1222" s="229" t="s">
        <v>287</v>
      </c>
      <c r="E1222" s="229"/>
      <c r="F1222" s="229" t="s">
        <v>288</v>
      </c>
      <c r="G1222" s="229"/>
      <c r="H1222" s="229" t="s">
        <v>289</v>
      </c>
    </row>
    <row r="1223" spans="1:8" s="182" customFormat="1" x14ac:dyDescent="0.2">
      <c r="A1223" s="234"/>
      <c r="B1223" s="234"/>
      <c r="C1223" s="235"/>
      <c r="D1223" s="183" t="s">
        <v>290</v>
      </c>
      <c r="E1223" s="183" t="s">
        <v>291</v>
      </c>
      <c r="F1223" s="183" t="s">
        <v>290</v>
      </c>
      <c r="G1223" s="183" t="s">
        <v>291</v>
      </c>
      <c r="H1223" s="229"/>
    </row>
    <row r="1224" spans="1:8" s="182" customFormat="1" x14ac:dyDescent="0.2">
      <c r="A1224" s="184" t="s">
        <v>339</v>
      </c>
      <c r="B1224" s="185" t="s">
        <v>340</v>
      </c>
      <c r="C1224" s="186">
        <v>1</v>
      </c>
      <c r="D1224" s="187">
        <v>1</v>
      </c>
      <c r="E1224" s="187">
        <v>0</v>
      </c>
      <c r="F1224" s="188">
        <v>740.41409999999996</v>
      </c>
      <c r="G1224" s="188">
        <v>311.07839999999999</v>
      </c>
      <c r="H1224" s="188">
        <v>740.41409999999996</v>
      </c>
    </row>
    <row r="1225" spans="1:8" s="182" customFormat="1" x14ac:dyDescent="0.2">
      <c r="A1225" s="189"/>
      <c r="B1225" s="189"/>
      <c r="C1225" s="189"/>
      <c r="D1225" s="189"/>
      <c r="E1225" s="189"/>
      <c r="F1225" s="225" t="s">
        <v>294</v>
      </c>
      <c r="G1225" s="225"/>
      <c r="H1225" s="190">
        <v>740.41409999999996</v>
      </c>
    </row>
    <row r="1226" spans="1:8" s="182" customFormat="1" x14ac:dyDescent="0.2">
      <c r="A1226" s="228" t="s">
        <v>295</v>
      </c>
      <c r="B1226" s="228"/>
      <c r="C1226" s="228"/>
      <c r="D1226" s="228"/>
      <c r="E1226" s="183" t="s">
        <v>296</v>
      </c>
      <c r="F1226" s="183" t="s">
        <v>297</v>
      </c>
      <c r="G1226" s="183" t="s">
        <v>298</v>
      </c>
      <c r="H1226" s="183" t="s">
        <v>289</v>
      </c>
    </row>
    <row r="1227" spans="1:8" s="182" customFormat="1" x14ac:dyDescent="0.2">
      <c r="A1227" s="184" t="s">
        <v>299</v>
      </c>
      <c r="B1227" s="233" t="s">
        <v>300</v>
      </c>
      <c r="C1227" s="233"/>
      <c r="D1227" s="233"/>
      <c r="E1227" s="184" t="s">
        <v>144</v>
      </c>
      <c r="F1227" s="186">
        <v>1</v>
      </c>
      <c r="G1227" s="191">
        <v>22.95</v>
      </c>
      <c r="H1227" s="191">
        <v>22.95</v>
      </c>
    </row>
    <row r="1228" spans="1:8" s="182" customFormat="1" x14ac:dyDescent="0.2">
      <c r="A1228" s="189"/>
      <c r="B1228" s="189"/>
      <c r="C1228" s="189"/>
      <c r="D1228" s="189"/>
      <c r="E1228" s="189"/>
      <c r="F1228" s="225" t="s">
        <v>301</v>
      </c>
      <c r="G1228" s="225"/>
      <c r="H1228" s="192">
        <v>22.95</v>
      </c>
    </row>
    <row r="1229" spans="1:8" s="182" customFormat="1" x14ac:dyDescent="0.2">
      <c r="A1229" s="189"/>
      <c r="B1229" s="189"/>
      <c r="C1229" s="189"/>
      <c r="D1229" s="189"/>
      <c r="E1229" s="189"/>
      <c r="F1229" s="225" t="s">
        <v>302</v>
      </c>
      <c r="G1229" s="225"/>
      <c r="H1229" s="188">
        <v>763.36410000000001</v>
      </c>
    </row>
    <row r="1230" spans="1:8" s="182" customFormat="1" x14ac:dyDescent="0.2">
      <c r="A1230" s="189"/>
      <c r="B1230" s="189"/>
      <c r="C1230" s="189"/>
      <c r="D1230" s="189"/>
      <c r="E1230" s="189"/>
      <c r="F1230" s="225" t="s">
        <v>303</v>
      </c>
      <c r="G1230" s="225"/>
      <c r="H1230" s="193">
        <v>286.19</v>
      </c>
    </row>
    <row r="1231" spans="1:8" s="182" customFormat="1" x14ac:dyDescent="0.2">
      <c r="A1231" s="189"/>
      <c r="B1231" s="189"/>
      <c r="C1231" s="189"/>
      <c r="D1231" s="189"/>
      <c r="E1231" s="189"/>
      <c r="F1231" s="225" t="s">
        <v>304</v>
      </c>
      <c r="G1231" s="225"/>
      <c r="H1231" s="188">
        <v>2.6673</v>
      </c>
    </row>
    <row r="1232" spans="1:8" s="182" customFormat="1" x14ac:dyDescent="0.2">
      <c r="A1232" s="189"/>
      <c r="B1232" s="189"/>
      <c r="C1232" s="189"/>
      <c r="D1232" s="189"/>
      <c r="E1232" s="189"/>
      <c r="F1232" s="225" t="s">
        <v>305</v>
      </c>
      <c r="G1232" s="225"/>
      <c r="H1232" s="188">
        <v>3.8100000000000002E-2</v>
      </c>
    </row>
    <row r="1233" spans="1:8" s="182" customFormat="1" x14ac:dyDescent="0.2">
      <c r="A1233" s="189"/>
      <c r="B1233" s="189"/>
      <c r="C1233" s="189"/>
      <c r="D1233" s="189"/>
      <c r="E1233" s="189"/>
      <c r="F1233" s="225" t="s">
        <v>306</v>
      </c>
      <c r="G1233" s="225"/>
      <c r="H1233" s="188">
        <v>2.7054</v>
      </c>
    </row>
    <row r="1234" spans="1:8" s="182" customFormat="1" x14ac:dyDescent="0.2">
      <c r="A1234" s="189"/>
      <c r="B1234" s="189"/>
      <c r="C1234" s="189"/>
      <c r="D1234" s="189"/>
      <c r="E1234" s="189"/>
      <c r="F1234" s="225" t="s">
        <v>307</v>
      </c>
      <c r="G1234" s="225"/>
      <c r="H1234" s="194">
        <v>2.71</v>
      </c>
    </row>
    <row r="1235" spans="1:8" s="182" customFormat="1" x14ac:dyDescent="0.2">
      <c r="A1235" s="189"/>
      <c r="B1235" s="189"/>
      <c r="C1235" s="189"/>
      <c r="D1235" s="189"/>
      <c r="E1235" s="189"/>
      <c r="F1235" s="225" t="s">
        <v>308</v>
      </c>
      <c r="G1235" s="225"/>
      <c r="H1235" s="194">
        <v>2.68</v>
      </c>
    </row>
    <row r="1236" spans="1:8" s="182" customFormat="1" x14ac:dyDescent="0.2">
      <c r="A1236" s="189"/>
      <c r="B1236" s="189"/>
      <c r="C1236" s="189"/>
      <c r="D1236" s="189"/>
      <c r="E1236" s="189"/>
      <c r="F1236" s="225" t="s">
        <v>309</v>
      </c>
      <c r="G1236" s="225"/>
      <c r="H1236" s="194">
        <v>0.03</v>
      </c>
    </row>
    <row r="1237" spans="1:8" s="182" customFormat="1" x14ac:dyDescent="0.2">
      <c r="A1237" s="189"/>
      <c r="B1237" s="189"/>
      <c r="C1237" s="189"/>
      <c r="D1237" s="189"/>
      <c r="E1237" s="189"/>
      <c r="F1237" s="225" t="s">
        <v>310</v>
      </c>
      <c r="G1237" s="225"/>
      <c r="H1237" s="194">
        <v>2.71</v>
      </c>
    </row>
    <row r="1238" spans="1:8" s="182" customFormat="1" x14ac:dyDescent="0.2">
      <c r="A1238" s="189"/>
      <c r="B1238" s="189"/>
      <c r="C1238" s="189"/>
      <c r="D1238" s="189"/>
      <c r="E1238" s="189"/>
      <c r="F1238" s="225" t="s">
        <v>311</v>
      </c>
      <c r="G1238" s="225"/>
      <c r="H1238" s="194">
        <v>0.56999999999999995</v>
      </c>
    </row>
    <row r="1239" spans="1:8" s="182" customFormat="1" x14ac:dyDescent="0.2">
      <c r="A1239" s="189"/>
      <c r="B1239" s="189"/>
      <c r="C1239" s="189"/>
      <c r="D1239" s="189"/>
      <c r="E1239" s="189"/>
      <c r="F1239" s="225" t="s">
        <v>312</v>
      </c>
      <c r="G1239" s="225"/>
      <c r="H1239" s="194">
        <v>3.28</v>
      </c>
    </row>
    <row r="1240" spans="1:8" s="182" customFormat="1" x14ac:dyDescent="0.2">
      <c r="A1240" s="189"/>
      <c r="B1240" s="189"/>
      <c r="C1240" s="189"/>
      <c r="D1240" s="189"/>
      <c r="E1240" s="189"/>
      <c r="F1240" s="230"/>
      <c r="G1240" s="230"/>
      <c r="H1240" s="230"/>
    </row>
    <row r="1241" spans="1:8" s="182" customFormat="1" x14ac:dyDescent="0.2">
      <c r="A1241" s="231" t="s">
        <v>568</v>
      </c>
      <c r="B1241" s="231"/>
      <c r="C1241" s="231"/>
      <c r="D1241" s="231"/>
      <c r="E1241" s="231"/>
      <c r="F1241" s="231"/>
      <c r="G1241" s="231"/>
      <c r="H1241" s="231"/>
    </row>
    <row r="1242" spans="1:8" s="182" customFormat="1" x14ac:dyDescent="0.2">
      <c r="A1242" s="234" t="s">
        <v>285</v>
      </c>
      <c r="B1242" s="234"/>
      <c r="C1242" s="235" t="s">
        <v>286</v>
      </c>
      <c r="D1242" s="229" t="s">
        <v>287</v>
      </c>
      <c r="E1242" s="229"/>
      <c r="F1242" s="229" t="s">
        <v>288</v>
      </c>
      <c r="G1242" s="229"/>
      <c r="H1242" s="229" t="s">
        <v>289</v>
      </c>
    </row>
    <row r="1243" spans="1:8" s="182" customFormat="1" x14ac:dyDescent="0.2">
      <c r="A1243" s="234"/>
      <c r="B1243" s="234"/>
      <c r="C1243" s="235"/>
      <c r="D1243" s="183" t="s">
        <v>290</v>
      </c>
      <c r="E1243" s="183" t="s">
        <v>291</v>
      </c>
      <c r="F1243" s="183" t="s">
        <v>290</v>
      </c>
      <c r="G1243" s="183" t="s">
        <v>291</v>
      </c>
      <c r="H1243" s="229"/>
    </row>
    <row r="1244" spans="1:8" s="182" customFormat="1" x14ac:dyDescent="0.2">
      <c r="A1244" s="184" t="s">
        <v>339</v>
      </c>
      <c r="B1244" s="185" t="s">
        <v>340</v>
      </c>
      <c r="C1244" s="186">
        <v>1</v>
      </c>
      <c r="D1244" s="187">
        <v>1</v>
      </c>
      <c r="E1244" s="187">
        <v>0</v>
      </c>
      <c r="F1244" s="188">
        <v>740.41409999999996</v>
      </c>
      <c r="G1244" s="188">
        <v>311.07839999999999</v>
      </c>
      <c r="H1244" s="188">
        <v>740.41409999999996</v>
      </c>
    </row>
    <row r="1245" spans="1:8" s="182" customFormat="1" ht="22.5" x14ac:dyDescent="0.2">
      <c r="A1245" s="184" t="s">
        <v>342</v>
      </c>
      <c r="B1245" s="185" t="s">
        <v>343</v>
      </c>
      <c r="C1245" s="186">
        <v>1</v>
      </c>
      <c r="D1245" s="187">
        <v>0.88</v>
      </c>
      <c r="E1245" s="187">
        <v>0.12</v>
      </c>
      <c r="F1245" s="188">
        <v>758.64080000000001</v>
      </c>
      <c r="G1245" s="188">
        <v>320.2303</v>
      </c>
      <c r="H1245" s="188">
        <v>706.03150000000005</v>
      </c>
    </row>
    <row r="1246" spans="1:8" s="182" customFormat="1" x14ac:dyDescent="0.2">
      <c r="A1246" s="189"/>
      <c r="B1246" s="189"/>
      <c r="C1246" s="189"/>
      <c r="D1246" s="189"/>
      <c r="E1246" s="189"/>
      <c r="F1246" s="225" t="s">
        <v>294</v>
      </c>
      <c r="G1246" s="225"/>
      <c r="H1246" s="190">
        <v>1446.4456</v>
      </c>
    </row>
    <row r="1247" spans="1:8" s="182" customFormat="1" x14ac:dyDescent="0.2">
      <c r="A1247" s="228" t="s">
        <v>295</v>
      </c>
      <c r="B1247" s="228"/>
      <c r="C1247" s="228"/>
      <c r="D1247" s="228"/>
      <c r="E1247" s="183" t="s">
        <v>296</v>
      </c>
      <c r="F1247" s="183" t="s">
        <v>297</v>
      </c>
      <c r="G1247" s="183" t="s">
        <v>298</v>
      </c>
      <c r="H1247" s="183" t="s">
        <v>289</v>
      </c>
    </row>
    <row r="1248" spans="1:8" s="182" customFormat="1" x14ac:dyDescent="0.2">
      <c r="A1248" s="184" t="s">
        <v>299</v>
      </c>
      <c r="B1248" s="233" t="s">
        <v>300</v>
      </c>
      <c r="C1248" s="233"/>
      <c r="D1248" s="233"/>
      <c r="E1248" s="184" t="s">
        <v>144</v>
      </c>
      <c r="F1248" s="186">
        <v>1</v>
      </c>
      <c r="G1248" s="191">
        <v>22.95</v>
      </c>
      <c r="H1248" s="191">
        <v>22.95</v>
      </c>
    </row>
    <row r="1249" spans="1:8" s="182" customFormat="1" x14ac:dyDescent="0.2">
      <c r="A1249" s="189"/>
      <c r="B1249" s="189"/>
      <c r="C1249" s="189"/>
      <c r="D1249" s="189"/>
      <c r="E1249" s="189"/>
      <c r="F1249" s="225" t="s">
        <v>301</v>
      </c>
      <c r="G1249" s="225"/>
      <c r="H1249" s="192">
        <v>22.95</v>
      </c>
    </row>
    <row r="1250" spans="1:8" s="182" customFormat="1" x14ac:dyDescent="0.2">
      <c r="A1250" s="189"/>
      <c r="B1250" s="189"/>
      <c r="C1250" s="189"/>
      <c r="D1250" s="189"/>
      <c r="E1250" s="189"/>
      <c r="F1250" s="225" t="s">
        <v>302</v>
      </c>
      <c r="G1250" s="225"/>
      <c r="H1250" s="188">
        <v>1469.3956000000001</v>
      </c>
    </row>
    <row r="1251" spans="1:8" s="182" customFormat="1" x14ac:dyDescent="0.2">
      <c r="A1251" s="189"/>
      <c r="B1251" s="189"/>
      <c r="C1251" s="189"/>
      <c r="D1251" s="189"/>
      <c r="E1251" s="189"/>
      <c r="F1251" s="225" t="s">
        <v>303</v>
      </c>
      <c r="G1251" s="225"/>
      <c r="H1251" s="193">
        <v>209.71</v>
      </c>
    </row>
    <row r="1252" spans="1:8" s="182" customFormat="1" x14ac:dyDescent="0.2">
      <c r="A1252" s="189"/>
      <c r="B1252" s="189"/>
      <c r="C1252" s="189"/>
      <c r="D1252" s="189"/>
      <c r="E1252" s="189"/>
      <c r="F1252" s="225" t="s">
        <v>304</v>
      </c>
      <c r="G1252" s="225"/>
      <c r="H1252" s="188">
        <v>7.0068000000000001</v>
      </c>
    </row>
    <row r="1253" spans="1:8" s="182" customFormat="1" x14ac:dyDescent="0.2">
      <c r="A1253" s="189"/>
      <c r="B1253" s="189"/>
      <c r="C1253" s="189"/>
      <c r="D1253" s="189"/>
      <c r="E1253" s="189"/>
      <c r="F1253" s="225" t="s">
        <v>344</v>
      </c>
      <c r="G1253" s="225"/>
      <c r="H1253" s="188">
        <v>3.3599999999999998E-2</v>
      </c>
    </row>
    <row r="1254" spans="1:8" s="182" customFormat="1" x14ac:dyDescent="0.2">
      <c r="A1254" s="189"/>
      <c r="B1254" s="189"/>
      <c r="C1254" s="189"/>
      <c r="D1254" s="189"/>
      <c r="E1254" s="189"/>
      <c r="F1254" s="225" t="s">
        <v>306</v>
      </c>
      <c r="G1254" s="225"/>
      <c r="H1254" s="188">
        <v>7.0404</v>
      </c>
    </row>
    <row r="1255" spans="1:8" s="182" customFormat="1" x14ac:dyDescent="0.2">
      <c r="A1255" s="189"/>
      <c r="B1255" s="189"/>
      <c r="C1255" s="189"/>
      <c r="D1255" s="189"/>
      <c r="E1255" s="189"/>
      <c r="F1255" s="225" t="s">
        <v>307</v>
      </c>
      <c r="G1255" s="225"/>
      <c r="H1255" s="194">
        <v>7.04</v>
      </c>
    </row>
    <row r="1256" spans="1:8" s="182" customFormat="1" x14ac:dyDescent="0.2">
      <c r="A1256" s="189"/>
      <c r="B1256" s="189"/>
      <c r="C1256" s="189"/>
      <c r="D1256" s="189"/>
      <c r="E1256" s="189"/>
      <c r="F1256" s="225" t="s">
        <v>308</v>
      </c>
      <c r="G1256" s="225"/>
      <c r="H1256" s="194">
        <v>7</v>
      </c>
    </row>
    <row r="1257" spans="1:8" s="182" customFormat="1" x14ac:dyDescent="0.2">
      <c r="A1257" s="189"/>
      <c r="B1257" s="189"/>
      <c r="C1257" s="189"/>
      <c r="D1257" s="189"/>
      <c r="E1257" s="189"/>
      <c r="F1257" s="225" t="s">
        <v>309</v>
      </c>
      <c r="G1257" s="225"/>
      <c r="H1257" s="194">
        <v>0.04</v>
      </c>
    </row>
    <row r="1258" spans="1:8" s="182" customFormat="1" x14ac:dyDescent="0.2">
      <c r="A1258" s="189"/>
      <c r="B1258" s="189"/>
      <c r="C1258" s="189"/>
      <c r="D1258" s="189"/>
      <c r="E1258" s="189"/>
      <c r="F1258" s="225" t="s">
        <v>310</v>
      </c>
      <c r="G1258" s="225"/>
      <c r="H1258" s="194">
        <v>7.04</v>
      </c>
    </row>
    <row r="1259" spans="1:8" s="182" customFormat="1" x14ac:dyDescent="0.2">
      <c r="A1259" s="189"/>
      <c r="B1259" s="189"/>
      <c r="C1259" s="189"/>
      <c r="D1259" s="189"/>
      <c r="E1259" s="189"/>
      <c r="F1259" s="225" t="s">
        <v>311</v>
      </c>
      <c r="G1259" s="225"/>
      <c r="H1259" s="194">
        <v>1.47</v>
      </c>
    </row>
    <row r="1260" spans="1:8" s="182" customFormat="1" x14ac:dyDescent="0.2">
      <c r="A1260" s="189"/>
      <c r="B1260" s="189"/>
      <c r="C1260" s="189"/>
      <c r="D1260" s="189"/>
      <c r="E1260" s="189"/>
      <c r="F1260" s="225" t="s">
        <v>312</v>
      </c>
      <c r="G1260" s="225"/>
      <c r="H1260" s="194">
        <v>8.51</v>
      </c>
    </row>
    <row r="1261" spans="1:8" s="182" customFormat="1" x14ac:dyDescent="0.2">
      <c r="A1261" s="189"/>
      <c r="B1261" s="189"/>
      <c r="C1261" s="189"/>
      <c r="D1261" s="189"/>
      <c r="E1261" s="189"/>
      <c r="F1261" s="230"/>
      <c r="G1261" s="230"/>
      <c r="H1261" s="230"/>
    </row>
    <row r="1262" spans="1:8" s="182" customFormat="1" x14ac:dyDescent="0.2">
      <c r="A1262" s="231" t="s">
        <v>569</v>
      </c>
      <c r="B1262" s="231"/>
      <c r="C1262" s="231"/>
      <c r="D1262" s="231"/>
      <c r="E1262" s="231"/>
      <c r="F1262" s="231"/>
      <c r="G1262" s="231"/>
      <c r="H1262" s="231"/>
    </row>
    <row r="1263" spans="1:8" s="182" customFormat="1" x14ac:dyDescent="0.2">
      <c r="A1263" s="234" t="s">
        <v>285</v>
      </c>
      <c r="B1263" s="234"/>
      <c r="C1263" s="235" t="s">
        <v>286</v>
      </c>
      <c r="D1263" s="229" t="s">
        <v>287</v>
      </c>
      <c r="E1263" s="229"/>
      <c r="F1263" s="229" t="s">
        <v>288</v>
      </c>
      <c r="G1263" s="229"/>
      <c r="H1263" s="229" t="s">
        <v>289</v>
      </c>
    </row>
    <row r="1264" spans="1:8" s="182" customFormat="1" x14ac:dyDescent="0.2">
      <c r="A1264" s="234"/>
      <c r="B1264" s="234"/>
      <c r="C1264" s="235"/>
      <c r="D1264" s="183" t="s">
        <v>290</v>
      </c>
      <c r="E1264" s="183" t="s">
        <v>291</v>
      </c>
      <c r="F1264" s="183" t="s">
        <v>290</v>
      </c>
      <c r="G1264" s="183" t="s">
        <v>291</v>
      </c>
      <c r="H1264" s="229"/>
    </row>
    <row r="1265" spans="1:8" s="182" customFormat="1" ht="22.5" x14ac:dyDescent="0.2">
      <c r="A1265" s="184" t="s">
        <v>368</v>
      </c>
      <c r="B1265" s="185" t="s">
        <v>369</v>
      </c>
      <c r="C1265" s="186">
        <v>1</v>
      </c>
      <c r="D1265" s="187">
        <v>1</v>
      </c>
      <c r="E1265" s="187">
        <v>0</v>
      </c>
      <c r="F1265" s="188">
        <v>41.718699999999998</v>
      </c>
      <c r="G1265" s="188">
        <v>12.0634</v>
      </c>
      <c r="H1265" s="188">
        <v>41.718699999999998</v>
      </c>
    </row>
    <row r="1266" spans="1:8" s="182" customFormat="1" ht="33.75" x14ac:dyDescent="0.2">
      <c r="A1266" s="184" t="s">
        <v>370</v>
      </c>
      <c r="B1266" s="185" t="s">
        <v>371</v>
      </c>
      <c r="C1266" s="186">
        <v>1</v>
      </c>
      <c r="D1266" s="187">
        <v>1</v>
      </c>
      <c r="E1266" s="187">
        <v>0</v>
      </c>
      <c r="F1266" s="188">
        <v>34.8354</v>
      </c>
      <c r="G1266" s="188">
        <v>32.789000000000001</v>
      </c>
      <c r="H1266" s="188">
        <v>34.8354</v>
      </c>
    </row>
    <row r="1267" spans="1:8" s="182" customFormat="1" x14ac:dyDescent="0.2">
      <c r="A1267" s="184" t="s">
        <v>372</v>
      </c>
      <c r="B1267" s="185" t="s">
        <v>373</v>
      </c>
      <c r="C1267" s="186">
        <v>1</v>
      </c>
      <c r="D1267" s="187">
        <v>1</v>
      </c>
      <c r="E1267" s="187">
        <v>0</v>
      </c>
      <c r="F1267" s="188">
        <v>419.19540000000001</v>
      </c>
      <c r="G1267" s="188">
        <v>198.12639999999999</v>
      </c>
      <c r="H1267" s="188">
        <v>419.19540000000001</v>
      </c>
    </row>
    <row r="1268" spans="1:8" s="182" customFormat="1" x14ac:dyDescent="0.2">
      <c r="A1268" s="184" t="s">
        <v>339</v>
      </c>
      <c r="B1268" s="185" t="s">
        <v>340</v>
      </c>
      <c r="C1268" s="186">
        <v>1</v>
      </c>
      <c r="D1268" s="187">
        <v>0.53</v>
      </c>
      <c r="E1268" s="187">
        <v>0.47</v>
      </c>
      <c r="F1268" s="188">
        <v>740.41409999999996</v>
      </c>
      <c r="G1268" s="188">
        <v>311.07839999999999</v>
      </c>
      <c r="H1268" s="188">
        <v>538.62630000000001</v>
      </c>
    </row>
    <row r="1269" spans="1:8" s="182" customFormat="1" x14ac:dyDescent="0.2">
      <c r="A1269" s="189"/>
      <c r="B1269" s="189"/>
      <c r="C1269" s="189"/>
      <c r="D1269" s="189"/>
      <c r="E1269" s="189"/>
      <c r="F1269" s="225" t="s">
        <v>294</v>
      </c>
      <c r="G1269" s="225"/>
      <c r="H1269" s="190">
        <v>1034.3758</v>
      </c>
    </row>
    <row r="1270" spans="1:8" s="182" customFormat="1" x14ac:dyDescent="0.2">
      <c r="A1270" s="228" t="s">
        <v>295</v>
      </c>
      <c r="B1270" s="228"/>
      <c r="C1270" s="228"/>
      <c r="D1270" s="228"/>
      <c r="E1270" s="183" t="s">
        <v>296</v>
      </c>
      <c r="F1270" s="183" t="s">
        <v>297</v>
      </c>
      <c r="G1270" s="183" t="s">
        <v>298</v>
      </c>
      <c r="H1270" s="183" t="s">
        <v>289</v>
      </c>
    </row>
    <row r="1271" spans="1:8" s="182" customFormat="1" x14ac:dyDescent="0.2">
      <c r="A1271" s="184" t="s">
        <v>374</v>
      </c>
      <c r="B1271" s="233" t="s">
        <v>375</v>
      </c>
      <c r="C1271" s="233"/>
      <c r="D1271" s="233"/>
      <c r="E1271" s="184" t="s">
        <v>144</v>
      </c>
      <c r="F1271" s="186">
        <v>2</v>
      </c>
      <c r="G1271" s="191">
        <v>24.46</v>
      </c>
      <c r="H1271" s="191">
        <v>48.92</v>
      </c>
    </row>
    <row r="1272" spans="1:8" s="182" customFormat="1" x14ac:dyDescent="0.2">
      <c r="A1272" s="184" t="s">
        <v>376</v>
      </c>
      <c r="B1272" s="233" t="s">
        <v>377</v>
      </c>
      <c r="C1272" s="233"/>
      <c r="D1272" s="233"/>
      <c r="E1272" s="184" t="s">
        <v>144</v>
      </c>
      <c r="F1272" s="186">
        <v>1</v>
      </c>
      <c r="G1272" s="191">
        <v>37.19</v>
      </c>
      <c r="H1272" s="191">
        <v>37.19</v>
      </c>
    </row>
    <row r="1273" spans="1:8" s="182" customFormat="1" x14ac:dyDescent="0.2">
      <c r="A1273" s="189"/>
      <c r="B1273" s="189"/>
      <c r="C1273" s="189"/>
      <c r="D1273" s="189"/>
      <c r="E1273" s="189"/>
      <c r="F1273" s="225" t="s">
        <v>301</v>
      </c>
      <c r="G1273" s="225"/>
      <c r="H1273" s="192">
        <v>86.11</v>
      </c>
    </row>
    <row r="1274" spans="1:8" s="182" customFormat="1" x14ac:dyDescent="0.2">
      <c r="A1274" s="189"/>
      <c r="B1274" s="189"/>
      <c r="C1274" s="189"/>
      <c r="D1274" s="189"/>
      <c r="E1274" s="189"/>
      <c r="F1274" s="225" t="s">
        <v>302</v>
      </c>
      <c r="G1274" s="225"/>
      <c r="H1274" s="188">
        <v>1120.4857999999999</v>
      </c>
    </row>
    <row r="1275" spans="1:8" s="182" customFormat="1" x14ac:dyDescent="0.2">
      <c r="A1275" s="189"/>
      <c r="B1275" s="189"/>
      <c r="C1275" s="189"/>
      <c r="D1275" s="189"/>
      <c r="E1275" s="189"/>
      <c r="F1275" s="225" t="s">
        <v>303</v>
      </c>
      <c r="G1275" s="225"/>
      <c r="H1275" s="193">
        <v>64.84</v>
      </c>
    </row>
    <row r="1276" spans="1:8" s="182" customFormat="1" x14ac:dyDescent="0.2">
      <c r="A1276" s="189"/>
      <c r="B1276" s="189"/>
      <c r="C1276" s="189"/>
      <c r="D1276" s="189"/>
      <c r="E1276" s="189"/>
      <c r="F1276" s="225" t="s">
        <v>304</v>
      </c>
      <c r="G1276" s="225"/>
      <c r="H1276" s="188">
        <v>17.280799999999999</v>
      </c>
    </row>
    <row r="1277" spans="1:8" s="182" customFormat="1" x14ac:dyDescent="0.2">
      <c r="A1277" s="189"/>
      <c r="B1277" s="189"/>
      <c r="C1277" s="189"/>
      <c r="D1277" s="189"/>
      <c r="E1277" s="189"/>
      <c r="F1277" s="225" t="s">
        <v>378</v>
      </c>
      <c r="G1277" s="225"/>
      <c r="H1277" s="188">
        <v>4.1500000000000002E-2</v>
      </c>
    </row>
    <row r="1278" spans="1:8" s="182" customFormat="1" x14ac:dyDescent="0.2">
      <c r="A1278" s="228" t="s">
        <v>379</v>
      </c>
      <c r="B1278" s="228"/>
      <c r="C1278" s="228"/>
      <c r="D1278" s="228"/>
      <c r="E1278" s="183" t="s">
        <v>296</v>
      </c>
      <c r="F1278" s="183" t="s">
        <v>297</v>
      </c>
      <c r="G1278" s="183" t="s">
        <v>380</v>
      </c>
      <c r="H1278" s="183" t="s">
        <v>381</v>
      </c>
    </row>
    <row r="1279" spans="1:8" s="182" customFormat="1" x14ac:dyDescent="0.2">
      <c r="A1279" s="184" t="s">
        <v>382</v>
      </c>
      <c r="B1279" s="232" t="s">
        <v>383</v>
      </c>
      <c r="C1279" s="232"/>
      <c r="D1279" s="232"/>
      <c r="E1279" s="184" t="s">
        <v>145</v>
      </c>
      <c r="F1279" s="186">
        <v>3.4000000000000002E-4</v>
      </c>
      <c r="G1279" s="188">
        <v>627.92999999999995</v>
      </c>
      <c r="H1279" s="188">
        <v>0.2135</v>
      </c>
    </row>
    <row r="1280" spans="1:8" s="182" customFormat="1" x14ac:dyDescent="0.2">
      <c r="A1280" s="184" t="s">
        <v>384</v>
      </c>
      <c r="B1280" s="232" t="s">
        <v>385</v>
      </c>
      <c r="C1280" s="232"/>
      <c r="D1280" s="232"/>
      <c r="E1280" s="184" t="s">
        <v>386</v>
      </c>
      <c r="F1280" s="186">
        <v>0.56232000000000004</v>
      </c>
      <c r="G1280" s="188">
        <v>11.65</v>
      </c>
      <c r="H1280" s="188">
        <v>6.5510000000000002</v>
      </c>
    </row>
    <row r="1281" spans="1:8" s="182" customFormat="1" x14ac:dyDescent="0.2">
      <c r="A1281" s="184" t="s">
        <v>387</v>
      </c>
      <c r="B1281" s="232" t="s">
        <v>388</v>
      </c>
      <c r="C1281" s="232"/>
      <c r="D1281" s="232"/>
      <c r="E1281" s="184" t="s">
        <v>145</v>
      </c>
      <c r="F1281" s="186">
        <v>1.6000000000000001E-4</v>
      </c>
      <c r="G1281" s="188">
        <v>1715.37</v>
      </c>
      <c r="H1281" s="188">
        <v>0.27450000000000002</v>
      </c>
    </row>
    <row r="1282" spans="1:8" s="182" customFormat="1" x14ac:dyDescent="0.2">
      <c r="A1282" s="184" t="s">
        <v>389</v>
      </c>
      <c r="B1282" s="232" t="s">
        <v>390</v>
      </c>
      <c r="C1282" s="232"/>
      <c r="D1282" s="232"/>
      <c r="E1282" s="184" t="s">
        <v>145</v>
      </c>
      <c r="F1282" s="186">
        <v>2.5000000000000001E-4</v>
      </c>
      <c r="G1282" s="188">
        <v>303.13</v>
      </c>
      <c r="H1282" s="188">
        <v>7.5800000000000006E-2</v>
      </c>
    </row>
    <row r="1283" spans="1:8" s="182" customFormat="1" x14ac:dyDescent="0.2">
      <c r="A1283" s="184" t="s">
        <v>391</v>
      </c>
      <c r="B1283" s="232" t="s">
        <v>392</v>
      </c>
      <c r="C1283" s="232"/>
      <c r="D1283" s="232"/>
      <c r="E1283" s="184" t="s">
        <v>145</v>
      </c>
      <c r="F1283" s="186">
        <v>0.04</v>
      </c>
      <c r="G1283" s="188">
        <v>14.27</v>
      </c>
      <c r="H1283" s="188">
        <v>0.57079999999999997</v>
      </c>
    </row>
    <row r="1284" spans="1:8" s="182" customFormat="1" x14ac:dyDescent="0.2">
      <c r="A1284" s="184" t="s">
        <v>393</v>
      </c>
      <c r="B1284" s="232" t="s">
        <v>394</v>
      </c>
      <c r="C1284" s="232"/>
      <c r="D1284" s="232"/>
      <c r="E1284" s="184" t="s">
        <v>145</v>
      </c>
      <c r="F1284" s="186">
        <v>0.15714</v>
      </c>
      <c r="G1284" s="188">
        <v>14.1</v>
      </c>
      <c r="H1284" s="188">
        <v>2.2157</v>
      </c>
    </row>
    <row r="1285" spans="1:8" s="182" customFormat="1" x14ac:dyDescent="0.2">
      <c r="A1285" s="184" t="s">
        <v>395</v>
      </c>
      <c r="B1285" s="232" t="s">
        <v>396</v>
      </c>
      <c r="C1285" s="232"/>
      <c r="D1285" s="232"/>
      <c r="E1285" s="184" t="s">
        <v>145</v>
      </c>
      <c r="F1285" s="186">
        <v>1.5709999999999998E-2</v>
      </c>
      <c r="G1285" s="188">
        <v>14.74</v>
      </c>
      <c r="H1285" s="188">
        <v>0.2316</v>
      </c>
    </row>
    <row r="1286" spans="1:8" s="182" customFormat="1" x14ac:dyDescent="0.2">
      <c r="A1286" s="184" t="s">
        <v>397</v>
      </c>
      <c r="B1286" s="232" t="s">
        <v>398</v>
      </c>
      <c r="C1286" s="232"/>
      <c r="D1286" s="232"/>
      <c r="E1286" s="184" t="s">
        <v>145</v>
      </c>
      <c r="F1286" s="186">
        <v>1.4300000000000001E-3</v>
      </c>
      <c r="G1286" s="188">
        <v>197.82</v>
      </c>
      <c r="H1286" s="188">
        <v>0.28289999999999998</v>
      </c>
    </row>
    <row r="1287" spans="1:8" s="182" customFormat="1" x14ac:dyDescent="0.2">
      <c r="A1287" s="184" t="s">
        <v>399</v>
      </c>
      <c r="B1287" s="232" t="s">
        <v>400</v>
      </c>
      <c r="C1287" s="232"/>
      <c r="D1287" s="232"/>
      <c r="E1287" s="184" t="s">
        <v>145</v>
      </c>
      <c r="F1287" s="186">
        <v>1.2999999999999999E-4</v>
      </c>
      <c r="G1287" s="188">
        <v>870.4</v>
      </c>
      <c r="H1287" s="188">
        <v>0.1132</v>
      </c>
    </row>
    <row r="1288" spans="1:8" s="182" customFormat="1" x14ac:dyDescent="0.2">
      <c r="A1288" s="184" t="s">
        <v>401</v>
      </c>
      <c r="B1288" s="232" t="s">
        <v>402</v>
      </c>
      <c r="C1288" s="232"/>
      <c r="D1288" s="232"/>
      <c r="E1288" s="184" t="s">
        <v>145</v>
      </c>
      <c r="F1288" s="186">
        <v>3.3300000000000001E-3</v>
      </c>
      <c r="G1288" s="188">
        <v>806.4</v>
      </c>
      <c r="H1288" s="188">
        <v>2.6852999999999998</v>
      </c>
    </row>
    <row r="1289" spans="1:8" s="182" customFormat="1" x14ac:dyDescent="0.2">
      <c r="A1289" s="189"/>
      <c r="B1289" s="189"/>
      <c r="C1289" s="189"/>
      <c r="D1289" s="189"/>
      <c r="E1289" s="189"/>
      <c r="F1289" s="225" t="s">
        <v>403</v>
      </c>
      <c r="G1289" s="225"/>
      <c r="H1289" s="190">
        <v>13.2143</v>
      </c>
    </row>
    <row r="1290" spans="1:8" s="182" customFormat="1" x14ac:dyDescent="0.2">
      <c r="A1290" s="189"/>
      <c r="B1290" s="189"/>
      <c r="C1290" s="189"/>
      <c r="D1290" s="189"/>
      <c r="E1290" s="189"/>
      <c r="F1290" s="225" t="s">
        <v>306</v>
      </c>
      <c r="G1290" s="225"/>
      <c r="H1290" s="188">
        <v>30.5366</v>
      </c>
    </row>
    <row r="1291" spans="1:8" s="182" customFormat="1" x14ac:dyDescent="0.2">
      <c r="A1291" s="189"/>
      <c r="B1291" s="189"/>
      <c r="C1291" s="189"/>
      <c r="D1291" s="189"/>
      <c r="E1291" s="189"/>
      <c r="F1291" s="225" t="s">
        <v>307</v>
      </c>
      <c r="G1291" s="225"/>
      <c r="H1291" s="194">
        <v>30.54</v>
      </c>
    </row>
    <row r="1292" spans="1:8" s="182" customFormat="1" x14ac:dyDescent="0.2">
      <c r="A1292" s="189"/>
      <c r="B1292" s="189"/>
      <c r="C1292" s="189"/>
      <c r="D1292" s="189"/>
      <c r="E1292" s="189"/>
      <c r="F1292" s="225" t="s">
        <v>308</v>
      </c>
      <c r="G1292" s="225"/>
      <c r="H1292" s="194">
        <v>30</v>
      </c>
    </row>
    <row r="1293" spans="1:8" s="182" customFormat="1" x14ac:dyDescent="0.2">
      <c r="A1293" s="189"/>
      <c r="B1293" s="189"/>
      <c r="C1293" s="189"/>
      <c r="D1293" s="189"/>
      <c r="E1293" s="189"/>
      <c r="F1293" s="225" t="s">
        <v>309</v>
      </c>
      <c r="G1293" s="225"/>
      <c r="H1293" s="194">
        <v>0.54</v>
      </c>
    </row>
    <row r="1294" spans="1:8" s="182" customFormat="1" x14ac:dyDescent="0.2">
      <c r="A1294" s="189"/>
      <c r="B1294" s="189"/>
      <c r="C1294" s="189"/>
      <c r="D1294" s="189"/>
      <c r="E1294" s="189"/>
      <c r="F1294" s="225" t="s">
        <v>310</v>
      </c>
      <c r="G1294" s="225"/>
      <c r="H1294" s="194">
        <v>30.54</v>
      </c>
    </row>
    <row r="1295" spans="1:8" s="182" customFormat="1" x14ac:dyDescent="0.2">
      <c r="A1295" s="189"/>
      <c r="B1295" s="189"/>
      <c r="C1295" s="189"/>
      <c r="D1295" s="189"/>
      <c r="E1295" s="189"/>
      <c r="F1295" s="225" t="s">
        <v>311</v>
      </c>
      <c r="G1295" s="225"/>
      <c r="H1295" s="194">
        <v>6.37</v>
      </c>
    </row>
    <row r="1296" spans="1:8" s="182" customFormat="1" x14ac:dyDescent="0.2">
      <c r="A1296" s="189"/>
      <c r="B1296" s="189"/>
      <c r="C1296" s="189"/>
      <c r="D1296" s="189"/>
      <c r="E1296" s="189"/>
      <c r="F1296" s="225" t="s">
        <v>312</v>
      </c>
      <c r="G1296" s="225"/>
      <c r="H1296" s="194">
        <v>36.909999999999997</v>
      </c>
    </row>
    <row r="1297" spans="1:8" s="182" customFormat="1" x14ac:dyDescent="0.2">
      <c r="A1297" s="189"/>
      <c r="B1297" s="189"/>
      <c r="C1297" s="189"/>
      <c r="D1297" s="189"/>
      <c r="E1297" s="189"/>
      <c r="F1297" s="230"/>
      <c r="G1297" s="230"/>
      <c r="H1297" s="230"/>
    </row>
    <row r="1298" spans="1:8" s="182" customFormat="1" x14ac:dyDescent="0.2">
      <c r="A1298" s="231" t="s">
        <v>570</v>
      </c>
      <c r="B1298" s="231"/>
      <c r="C1298" s="231"/>
      <c r="D1298" s="231"/>
      <c r="E1298" s="231"/>
      <c r="F1298" s="231"/>
      <c r="G1298" s="231"/>
      <c r="H1298" s="231"/>
    </row>
    <row r="1299" spans="1:8" s="182" customFormat="1" x14ac:dyDescent="0.2">
      <c r="A1299" s="228" t="s">
        <v>295</v>
      </c>
      <c r="B1299" s="228"/>
      <c r="C1299" s="228"/>
      <c r="D1299" s="228"/>
      <c r="E1299" s="183" t="s">
        <v>296</v>
      </c>
      <c r="F1299" s="183" t="s">
        <v>297</v>
      </c>
      <c r="G1299" s="183" t="s">
        <v>298</v>
      </c>
      <c r="H1299" s="183" t="s">
        <v>289</v>
      </c>
    </row>
    <row r="1300" spans="1:8" s="182" customFormat="1" x14ac:dyDescent="0.2">
      <c r="A1300" s="184" t="s">
        <v>405</v>
      </c>
      <c r="B1300" s="233" t="s">
        <v>406</v>
      </c>
      <c r="C1300" s="233"/>
      <c r="D1300" s="233"/>
      <c r="E1300" s="184" t="s">
        <v>144</v>
      </c>
      <c r="F1300" s="186">
        <v>1</v>
      </c>
      <c r="G1300" s="191">
        <v>32.090000000000003</v>
      </c>
      <c r="H1300" s="191">
        <v>32.090000000000003</v>
      </c>
    </row>
    <row r="1301" spans="1:8" s="182" customFormat="1" x14ac:dyDescent="0.2">
      <c r="A1301" s="184" t="s">
        <v>299</v>
      </c>
      <c r="B1301" s="233" t="s">
        <v>300</v>
      </c>
      <c r="C1301" s="233"/>
      <c r="D1301" s="233"/>
      <c r="E1301" s="184" t="s">
        <v>144</v>
      </c>
      <c r="F1301" s="186">
        <v>4</v>
      </c>
      <c r="G1301" s="191">
        <v>22.95</v>
      </c>
      <c r="H1301" s="191">
        <v>91.8</v>
      </c>
    </row>
    <row r="1302" spans="1:8" s="182" customFormat="1" x14ac:dyDescent="0.2">
      <c r="A1302" s="189"/>
      <c r="B1302" s="189"/>
      <c r="C1302" s="189"/>
      <c r="D1302" s="189"/>
      <c r="E1302" s="189"/>
      <c r="F1302" s="225" t="s">
        <v>301</v>
      </c>
      <c r="G1302" s="225"/>
      <c r="H1302" s="192">
        <v>123.89</v>
      </c>
    </row>
    <row r="1303" spans="1:8" s="182" customFormat="1" x14ac:dyDescent="0.2">
      <c r="A1303" s="189"/>
      <c r="B1303" s="189"/>
      <c r="C1303" s="189"/>
      <c r="D1303" s="189"/>
      <c r="E1303" s="189"/>
      <c r="F1303" s="225" t="s">
        <v>302</v>
      </c>
      <c r="G1303" s="225"/>
      <c r="H1303" s="188">
        <v>123.89</v>
      </c>
    </row>
    <row r="1304" spans="1:8" s="182" customFormat="1" x14ac:dyDescent="0.2">
      <c r="A1304" s="189"/>
      <c r="B1304" s="189"/>
      <c r="C1304" s="189"/>
      <c r="D1304" s="189"/>
      <c r="E1304" s="189"/>
      <c r="F1304" s="225" t="s">
        <v>303</v>
      </c>
      <c r="G1304" s="225"/>
      <c r="H1304" s="193">
        <v>1</v>
      </c>
    </row>
    <row r="1305" spans="1:8" s="182" customFormat="1" x14ac:dyDescent="0.2">
      <c r="A1305" s="189"/>
      <c r="B1305" s="189"/>
      <c r="C1305" s="189"/>
      <c r="D1305" s="189"/>
      <c r="E1305" s="189"/>
      <c r="F1305" s="225" t="s">
        <v>304</v>
      </c>
      <c r="G1305" s="225"/>
      <c r="H1305" s="188">
        <v>123.89</v>
      </c>
    </row>
    <row r="1306" spans="1:8" s="182" customFormat="1" x14ac:dyDescent="0.2">
      <c r="A1306" s="228" t="s">
        <v>379</v>
      </c>
      <c r="B1306" s="228"/>
      <c r="C1306" s="228"/>
      <c r="D1306" s="228"/>
      <c r="E1306" s="183" t="s">
        <v>296</v>
      </c>
      <c r="F1306" s="183" t="s">
        <v>297</v>
      </c>
      <c r="G1306" s="183" t="s">
        <v>380</v>
      </c>
      <c r="H1306" s="183" t="s">
        <v>381</v>
      </c>
    </row>
    <row r="1307" spans="1:8" s="182" customFormat="1" x14ac:dyDescent="0.2">
      <c r="A1307" s="184" t="s">
        <v>407</v>
      </c>
      <c r="B1307" s="232" t="s">
        <v>408</v>
      </c>
      <c r="C1307" s="232"/>
      <c r="D1307" s="232"/>
      <c r="E1307" s="184" t="s">
        <v>14</v>
      </c>
      <c r="F1307" s="186">
        <v>1.2</v>
      </c>
      <c r="G1307" s="188">
        <v>101.83</v>
      </c>
      <c r="H1307" s="188">
        <v>122.196</v>
      </c>
    </row>
    <row r="1308" spans="1:8" s="182" customFormat="1" x14ac:dyDescent="0.2">
      <c r="A1308" s="189"/>
      <c r="B1308" s="189"/>
      <c r="C1308" s="189"/>
      <c r="D1308" s="189"/>
      <c r="E1308" s="189"/>
      <c r="F1308" s="225" t="s">
        <v>403</v>
      </c>
      <c r="G1308" s="225"/>
      <c r="H1308" s="190">
        <v>122.196</v>
      </c>
    </row>
    <row r="1309" spans="1:8" s="182" customFormat="1" x14ac:dyDescent="0.2">
      <c r="A1309" s="228" t="s">
        <v>409</v>
      </c>
      <c r="B1309" s="228"/>
      <c r="C1309" s="228"/>
      <c r="D1309" s="228"/>
      <c r="E1309" s="183" t="s">
        <v>296</v>
      </c>
      <c r="F1309" s="183" t="s">
        <v>297</v>
      </c>
      <c r="G1309" s="183" t="s">
        <v>317</v>
      </c>
      <c r="H1309" s="183" t="s">
        <v>381</v>
      </c>
    </row>
    <row r="1310" spans="1:8" s="182" customFormat="1" x14ac:dyDescent="0.2">
      <c r="A1310" s="184" t="s">
        <v>410</v>
      </c>
      <c r="B1310" s="232" t="s">
        <v>411</v>
      </c>
      <c r="C1310" s="232"/>
      <c r="D1310" s="232"/>
      <c r="E1310" s="184" t="s">
        <v>14</v>
      </c>
      <c r="F1310" s="200">
        <v>0.31558999999999998</v>
      </c>
      <c r="G1310" s="188">
        <v>525.29</v>
      </c>
      <c r="H1310" s="188">
        <v>165.77629999999999</v>
      </c>
    </row>
    <row r="1311" spans="1:8" s="182" customFormat="1" x14ac:dyDescent="0.2">
      <c r="A1311" s="189"/>
      <c r="B1311" s="189"/>
      <c r="C1311" s="189"/>
      <c r="D1311" s="189"/>
      <c r="E1311" s="189"/>
      <c r="F1311" s="225" t="s">
        <v>412</v>
      </c>
      <c r="G1311" s="225"/>
      <c r="H1311" s="190">
        <v>165.77629999999999</v>
      </c>
    </row>
    <row r="1312" spans="1:8" s="182" customFormat="1" x14ac:dyDescent="0.2">
      <c r="A1312" s="228" t="s">
        <v>413</v>
      </c>
      <c r="B1312" s="228"/>
      <c r="C1312" s="183" t="s">
        <v>414</v>
      </c>
      <c r="D1312" s="229" t="s">
        <v>415</v>
      </c>
      <c r="E1312" s="229"/>
      <c r="F1312" s="183" t="s">
        <v>297</v>
      </c>
      <c r="G1312" s="183" t="s">
        <v>317</v>
      </c>
      <c r="H1312" s="183" t="s">
        <v>381</v>
      </c>
    </row>
    <row r="1313" spans="1:8" s="182" customFormat="1" ht="33.75" x14ac:dyDescent="0.2">
      <c r="A1313" s="195" t="s">
        <v>407</v>
      </c>
      <c r="B1313" s="201" t="s">
        <v>416</v>
      </c>
      <c r="C1313" s="195" t="s">
        <v>162</v>
      </c>
      <c r="D1313" s="226" t="s">
        <v>417</v>
      </c>
      <c r="E1313" s="226"/>
      <c r="F1313" s="202">
        <v>1.8</v>
      </c>
      <c r="G1313" s="203">
        <v>1.61</v>
      </c>
      <c r="H1313" s="203">
        <v>2.8980000000000001</v>
      </c>
    </row>
    <row r="1314" spans="1:8" s="182" customFormat="1" x14ac:dyDescent="0.2">
      <c r="A1314" s="189"/>
      <c r="B1314" s="189"/>
      <c r="C1314" s="189"/>
      <c r="D1314" s="189"/>
      <c r="E1314" s="189"/>
      <c r="F1314" s="225" t="s">
        <v>418</v>
      </c>
      <c r="G1314" s="225"/>
      <c r="H1314" s="188">
        <v>2.8980000000000001</v>
      </c>
    </row>
    <row r="1315" spans="1:8" s="182" customFormat="1" x14ac:dyDescent="0.2">
      <c r="A1315" s="189"/>
      <c r="B1315" s="189"/>
      <c r="C1315" s="189"/>
      <c r="D1315" s="189"/>
      <c r="E1315" s="189"/>
      <c r="F1315" s="225" t="s">
        <v>306</v>
      </c>
      <c r="G1315" s="225"/>
      <c r="H1315" s="188">
        <v>414.76029999999997</v>
      </c>
    </row>
    <row r="1316" spans="1:8" s="182" customFormat="1" x14ac:dyDescent="0.2">
      <c r="A1316" s="189"/>
      <c r="B1316" s="189"/>
      <c r="C1316" s="189"/>
      <c r="D1316" s="189"/>
      <c r="E1316" s="189"/>
      <c r="F1316" s="225" t="s">
        <v>307</v>
      </c>
      <c r="G1316" s="225"/>
      <c r="H1316" s="194">
        <v>414.76</v>
      </c>
    </row>
    <row r="1317" spans="1:8" s="182" customFormat="1" x14ac:dyDescent="0.2">
      <c r="A1317" s="189"/>
      <c r="B1317" s="189"/>
      <c r="C1317" s="189"/>
      <c r="D1317" s="189"/>
      <c r="E1317" s="189"/>
      <c r="F1317" s="225" t="s">
        <v>308</v>
      </c>
      <c r="G1317" s="225"/>
      <c r="H1317" s="194">
        <v>361.74</v>
      </c>
    </row>
    <row r="1318" spans="1:8" s="182" customFormat="1" x14ac:dyDescent="0.2">
      <c r="A1318" s="189"/>
      <c r="B1318" s="189"/>
      <c r="C1318" s="189"/>
      <c r="D1318" s="189"/>
      <c r="E1318" s="189"/>
      <c r="F1318" s="225" t="s">
        <v>309</v>
      </c>
      <c r="G1318" s="225"/>
      <c r="H1318" s="194">
        <v>53.02</v>
      </c>
    </row>
    <row r="1319" spans="1:8" s="182" customFormat="1" x14ac:dyDescent="0.2">
      <c r="A1319" s="189"/>
      <c r="B1319" s="189"/>
      <c r="C1319" s="189"/>
      <c r="D1319" s="189"/>
      <c r="E1319" s="189"/>
      <c r="F1319" s="225" t="s">
        <v>310</v>
      </c>
      <c r="G1319" s="225"/>
      <c r="H1319" s="194">
        <v>414.76</v>
      </c>
    </row>
    <row r="1320" spans="1:8" s="182" customFormat="1" x14ac:dyDescent="0.2">
      <c r="A1320" s="189"/>
      <c r="B1320" s="189"/>
      <c r="C1320" s="189"/>
      <c r="D1320" s="189"/>
      <c r="E1320" s="189"/>
      <c r="F1320" s="225" t="s">
        <v>311</v>
      </c>
      <c r="G1320" s="225"/>
      <c r="H1320" s="194">
        <v>86.48</v>
      </c>
    </row>
    <row r="1321" spans="1:8" s="182" customFormat="1" x14ac:dyDescent="0.2">
      <c r="A1321" s="189"/>
      <c r="B1321" s="189"/>
      <c r="C1321" s="189"/>
      <c r="D1321" s="189"/>
      <c r="E1321" s="189"/>
      <c r="F1321" s="225" t="s">
        <v>312</v>
      </c>
      <c r="G1321" s="225"/>
      <c r="H1321" s="194">
        <v>501.24</v>
      </c>
    </row>
    <row r="1322" spans="1:8" s="182" customFormat="1" x14ac:dyDescent="0.2">
      <c r="A1322" s="189"/>
      <c r="B1322" s="189"/>
      <c r="C1322" s="189"/>
      <c r="D1322" s="189"/>
      <c r="E1322" s="189"/>
      <c r="F1322" s="230"/>
      <c r="G1322" s="230"/>
      <c r="H1322" s="230"/>
    </row>
    <row r="1323" spans="1:8" s="182" customFormat="1" x14ac:dyDescent="0.2">
      <c r="A1323" s="231" t="s">
        <v>571</v>
      </c>
      <c r="B1323" s="231"/>
      <c r="C1323" s="231"/>
      <c r="D1323" s="231"/>
      <c r="E1323" s="231"/>
      <c r="F1323" s="231"/>
      <c r="G1323" s="231"/>
      <c r="H1323" s="231"/>
    </row>
    <row r="1324" spans="1:8" s="182" customFormat="1" x14ac:dyDescent="0.2">
      <c r="A1324" s="228" t="s">
        <v>314</v>
      </c>
      <c r="B1324" s="228"/>
      <c r="C1324" s="229" t="s">
        <v>315</v>
      </c>
      <c r="D1324" s="229"/>
      <c r="E1324" s="183" t="s">
        <v>296</v>
      </c>
      <c r="F1324" s="183" t="s">
        <v>316</v>
      </c>
      <c r="G1324" s="183" t="s">
        <v>317</v>
      </c>
      <c r="H1324" s="183" t="s">
        <v>146</v>
      </c>
    </row>
    <row r="1325" spans="1:8" s="182" customFormat="1" ht="22.5" x14ac:dyDescent="0.2">
      <c r="A1325" s="195" t="s">
        <v>299</v>
      </c>
      <c r="B1325" s="196" t="s">
        <v>300</v>
      </c>
      <c r="C1325" s="226" t="s">
        <v>11</v>
      </c>
      <c r="D1325" s="226"/>
      <c r="E1325" s="195" t="s">
        <v>144</v>
      </c>
      <c r="F1325" s="197">
        <v>0.3</v>
      </c>
      <c r="G1325" s="198">
        <v>22.95</v>
      </c>
      <c r="H1325" s="198">
        <v>6.88</v>
      </c>
    </row>
    <row r="1326" spans="1:8" s="182" customFormat="1" x14ac:dyDescent="0.2">
      <c r="A1326" s="189"/>
      <c r="B1326" s="189"/>
      <c r="C1326" s="189"/>
      <c r="D1326" s="189"/>
      <c r="E1326" s="189"/>
      <c r="F1326" s="227" t="s">
        <v>320</v>
      </c>
      <c r="G1326" s="227"/>
      <c r="H1326" s="199">
        <v>6.88</v>
      </c>
    </row>
    <row r="1327" spans="1:8" s="182" customFormat="1" x14ac:dyDescent="0.2">
      <c r="A1327" s="228" t="s">
        <v>321</v>
      </c>
      <c r="B1327" s="228"/>
      <c r="C1327" s="229" t="s">
        <v>315</v>
      </c>
      <c r="D1327" s="229"/>
      <c r="E1327" s="183" t="s">
        <v>296</v>
      </c>
      <c r="F1327" s="183" t="s">
        <v>316</v>
      </c>
      <c r="G1327" s="183" t="s">
        <v>317</v>
      </c>
      <c r="H1327" s="183" t="s">
        <v>146</v>
      </c>
    </row>
    <row r="1328" spans="1:8" s="182" customFormat="1" ht="22.5" x14ac:dyDescent="0.2">
      <c r="A1328" s="195" t="s">
        <v>436</v>
      </c>
      <c r="B1328" s="196" t="s">
        <v>437</v>
      </c>
      <c r="C1328" s="226" t="s">
        <v>13</v>
      </c>
      <c r="D1328" s="226"/>
      <c r="E1328" s="195" t="s">
        <v>438</v>
      </c>
      <c r="F1328" s="197">
        <v>0.18</v>
      </c>
      <c r="G1328" s="198">
        <v>12.88</v>
      </c>
      <c r="H1328" s="198">
        <v>2.31</v>
      </c>
    </row>
    <row r="1329" spans="1:8" s="182" customFormat="1" x14ac:dyDescent="0.2">
      <c r="A1329" s="189"/>
      <c r="B1329" s="189"/>
      <c r="C1329" s="189"/>
      <c r="D1329" s="189"/>
      <c r="E1329" s="189"/>
      <c r="F1329" s="227" t="s">
        <v>332</v>
      </c>
      <c r="G1329" s="227"/>
      <c r="H1329" s="199">
        <v>2.31</v>
      </c>
    </row>
    <row r="1330" spans="1:8" s="182" customFormat="1" x14ac:dyDescent="0.2">
      <c r="A1330" s="189"/>
      <c r="B1330" s="189"/>
      <c r="C1330" s="189"/>
      <c r="D1330" s="189"/>
      <c r="E1330" s="189"/>
      <c r="F1330" s="225" t="s">
        <v>307</v>
      </c>
      <c r="G1330" s="225"/>
      <c r="H1330" s="194">
        <v>9.19</v>
      </c>
    </row>
    <row r="1331" spans="1:8" s="182" customFormat="1" x14ac:dyDescent="0.2">
      <c r="A1331" s="189"/>
      <c r="B1331" s="189"/>
      <c r="C1331" s="189"/>
      <c r="D1331" s="189"/>
      <c r="E1331" s="189"/>
      <c r="F1331" s="225" t="s">
        <v>308</v>
      </c>
      <c r="G1331" s="225"/>
      <c r="H1331" s="194">
        <v>5.94</v>
      </c>
    </row>
    <row r="1332" spans="1:8" s="182" customFormat="1" x14ac:dyDescent="0.2">
      <c r="A1332" s="189"/>
      <c r="B1332" s="189"/>
      <c r="C1332" s="189"/>
      <c r="D1332" s="189"/>
      <c r="E1332" s="189"/>
      <c r="F1332" s="225" t="s">
        <v>309</v>
      </c>
      <c r="G1332" s="225"/>
      <c r="H1332" s="194">
        <v>3.25</v>
      </c>
    </row>
    <row r="1333" spans="1:8" s="182" customFormat="1" x14ac:dyDescent="0.2">
      <c r="A1333" s="189"/>
      <c r="B1333" s="189"/>
      <c r="C1333" s="189"/>
      <c r="D1333" s="189"/>
      <c r="E1333" s="189"/>
      <c r="F1333" s="225" t="s">
        <v>310</v>
      </c>
      <c r="G1333" s="225"/>
      <c r="H1333" s="194">
        <v>9.19</v>
      </c>
    </row>
    <row r="1334" spans="1:8" s="182" customFormat="1" x14ac:dyDescent="0.2">
      <c r="A1334" s="189"/>
      <c r="B1334" s="189"/>
      <c r="C1334" s="189"/>
      <c r="D1334" s="189"/>
      <c r="E1334" s="189"/>
      <c r="F1334" s="225" t="s">
        <v>311</v>
      </c>
      <c r="G1334" s="225"/>
      <c r="H1334" s="194">
        <v>1.92</v>
      </c>
    </row>
    <row r="1335" spans="1:8" s="182" customFormat="1" x14ac:dyDescent="0.2">
      <c r="A1335" s="189"/>
      <c r="B1335" s="189"/>
      <c r="C1335" s="189"/>
      <c r="D1335" s="189"/>
      <c r="E1335" s="189"/>
      <c r="F1335" s="225" t="s">
        <v>312</v>
      </c>
      <c r="G1335" s="225"/>
      <c r="H1335" s="194">
        <v>11.11</v>
      </c>
    </row>
    <row r="1336" spans="1:8" s="182" customFormat="1" x14ac:dyDescent="0.2">
      <c r="A1336" s="189"/>
      <c r="B1336" s="189"/>
      <c r="C1336" s="189"/>
      <c r="D1336" s="189"/>
      <c r="E1336" s="189"/>
      <c r="F1336" s="230"/>
      <c r="G1336" s="230"/>
      <c r="H1336" s="230"/>
    </row>
    <row r="1337" spans="1:8" s="182" customFormat="1" x14ac:dyDescent="0.2">
      <c r="A1337" s="231" t="s">
        <v>572</v>
      </c>
      <c r="B1337" s="231"/>
      <c r="C1337" s="231"/>
      <c r="D1337" s="231"/>
      <c r="E1337" s="231"/>
      <c r="F1337" s="231"/>
      <c r="G1337" s="231"/>
      <c r="H1337" s="231"/>
    </row>
    <row r="1338" spans="1:8" s="182" customFormat="1" x14ac:dyDescent="0.2">
      <c r="A1338" s="228" t="s">
        <v>295</v>
      </c>
      <c r="B1338" s="228"/>
      <c r="C1338" s="228"/>
      <c r="D1338" s="228"/>
      <c r="E1338" s="183" t="s">
        <v>296</v>
      </c>
      <c r="F1338" s="183" t="s">
        <v>297</v>
      </c>
      <c r="G1338" s="183" t="s">
        <v>298</v>
      </c>
      <c r="H1338" s="183" t="s">
        <v>289</v>
      </c>
    </row>
    <row r="1339" spans="1:8" s="182" customFormat="1" x14ac:dyDescent="0.2">
      <c r="A1339" s="184" t="s">
        <v>299</v>
      </c>
      <c r="B1339" s="233" t="s">
        <v>300</v>
      </c>
      <c r="C1339" s="233"/>
      <c r="D1339" s="233"/>
      <c r="E1339" s="184" t="s">
        <v>144</v>
      </c>
      <c r="F1339" s="186">
        <v>8</v>
      </c>
      <c r="G1339" s="191">
        <v>22.95</v>
      </c>
      <c r="H1339" s="191">
        <v>183.6</v>
      </c>
    </row>
    <row r="1340" spans="1:8" s="182" customFormat="1" x14ac:dyDescent="0.2">
      <c r="A1340" s="189"/>
      <c r="B1340" s="189"/>
      <c r="C1340" s="189"/>
      <c r="D1340" s="189"/>
      <c r="E1340" s="189"/>
      <c r="F1340" s="225" t="s">
        <v>301</v>
      </c>
      <c r="G1340" s="225"/>
      <c r="H1340" s="192">
        <v>183.6</v>
      </c>
    </row>
    <row r="1341" spans="1:8" s="182" customFormat="1" x14ac:dyDescent="0.2">
      <c r="A1341" s="189"/>
      <c r="B1341" s="189"/>
      <c r="C1341" s="189"/>
      <c r="D1341" s="189"/>
      <c r="E1341" s="189"/>
      <c r="F1341" s="225" t="s">
        <v>302</v>
      </c>
      <c r="G1341" s="225"/>
      <c r="H1341" s="188">
        <v>183.6</v>
      </c>
    </row>
    <row r="1342" spans="1:8" s="182" customFormat="1" x14ac:dyDescent="0.2">
      <c r="A1342" s="189"/>
      <c r="B1342" s="189"/>
      <c r="C1342" s="189"/>
      <c r="D1342" s="189"/>
      <c r="E1342" s="189"/>
      <c r="F1342" s="225" t="s">
        <v>303</v>
      </c>
      <c r="G1342" s="225"/>
      <c r="H1342" s="193">
        <v>25</v>
      </c>
    </row>
    <row r="1343" spans="1:8" s="182" customFormat="1" x14ac:dyDescent="0.2">
      <c r="A1343" s="189"/>
      <c r="B1343" s="189"/>
      <c r="C1343" s="189"/>
      <c r="D1343" s="189"/>
      <c r="E1343" s="189"/>
      <c r="F1343" s="225" t="s">
        <v>304</v>
      </c>
      <c r="G1343" s="225"/>
      <c r="H1343" s="188">
        <v>7.3440000000000003</v>
      </c>
    </row>
    <row r="1344" spans="1:8" s="182" customFormat="1" x14ac:dyDescent="0.2">
      <c r="A1344" s="228" t="s">
        <v>379</v>
      </c>
      <c r="B1344" s="228"/>
      <c r="C1344" s="228"/>
      <c r="D1344" s="228"/>
      <c r="E1344" s="183" t="s">
        <v>296</v>
      </c>
      <c r="F1344" s="183" t="s">
        <v>297</v>
      </c>
      <c r="G1344" s="183" t="s">
        <v>380</v>
      </c>
      <c r="H1344" s="183" t="s">
        <v>381</v>
      </c>
    </row>
    <row r="1345" spans="1:8" s="182" customFormat="1" x14ac:dyDescent="0.2">
      <c r="A1345" s="184" t="s">
        <v>420</v>
      </c>
      <c r="B1345" s="232" t="s">
        <v>421</v>
      </c>
      <c r="C1345" s="232"/>
      <c r="D1345" s="232"/>
      <c r="E1345" s="184" t="s">
        <v>386</v>
      </c>
      <c r="F1345" s="186">
        <v>0.06</v>
      </c>
      <c r="G1345" s="188">
        <v>3.57</v>
      </c>
      <c r="H1345" s="188">
        <v>0.2142</v>
      </c>
    </row>
    <row r="1346" spans="1:8" s="182" customFormat="1" x14ac:dyDescent="0.2">
      <c r="A1346" s="184" t="s">
        <v>422</v>
      </c>
      <c r="B1346" s="232" t="s">
        <v>423</v>
      </c>
      <c r="C1346" s="232"/>
      <c r="D1346" s="232"/>
      <c r="E1346" s="184" t="s">
        <v>386</v>
      </c>
      <c r="F1346" s="186">
        <v>0.2</v>
      </c>
      <c r="G1346" s="188">
        <v>0.23</v>
      </c>
      <c r="H1346" s="188">
        <v>4.5999999999999999E-2</v>
      </c>
    </row>
    <row r="1347" spans="1:8" s="182" customFormat="1" x14ac:dyDescent="0.2">
      <c r="A1347" s="184" t="s">
        <v>424</v>
      </c>
      <c r="B1347" s="232" t="s">
        <v>425</v>
      </c>
      <c r="C1347" s="232"/>
      <c r="D1347" s="232"/>
      <c r="E1347" s="184" t="s">
        <v>386</v>
      </c>
      <c r="F1347" s="186">
        <v>3.0000000000000001E-3</v>
      </c>
      <c r="G1347" s="188">
        <v>4.3</v>
      </c>
      <c r="H1347" s="188">
        <v>1.29E-2</v>
      </c>
    </row>
    <row r="1348" spans="1:8" s="182" customFormat="1" x14ac:dyDescent="0.2">
      <c r="A1348" s="184" t="s">
        <v>426</v>
      </c>
      <c r="B1348" s="232" t="s">
        <v>427</v>
      </c>
      <c r="C1348" s="232"/>
      <c r="D1348" s="232"/>
      <c r="E1348" s="184" t="s">
        <v>386</v>
      </c>
      <c r="F1348" s="186">
        <v>0.17499999999999999</v>
      </c>
      <c r="G1348" s="188">
        <v>0.13</v>
      </c>
      <c r="H1348" s="188">
        <v>2.2800000000000001E-2</v>
      </c>
    </row>
    <row r="1349" spans="1:8" s="182" customFormat="1" x14ac:dyDescent="0.2">
      <c r="A1349" s="189"/>
      <c r="B1349" s="189"/>
      <c r="C1349" s="189"/>
      <c r="D1349" s="189"/>
      <c r="E1349" s="189"/>
      <c r="F1349" s="225" t="s">
        <v>403</v>
      </c>
      <c r="G1349" s="225"/>
      <c r="H1349" s="190">
        <v>0.2959</v>
      </c>
    </row>
    <row r="1350" spans="1:8" s="182" customFormat="1" x14ac:dyDescent="0.2">
      <c r="A1350" s="228" t="s">
        <v>409</v>
      </c>
      <c r="B1350" s="228"/>
      <c r="C1350" s="228"/>
      <c r="D1350" s="228"/>
      <c r="E1350" s="183" t="s">
        <v>296</v>
      </c>
      <c r="F1350" s="183" t="s">
        <v>297</v>
      </c>
      <c r="G1350" s="183" t="s">
        <v>317</v>
      </c>
      <c r="H1350" s="183" t="s">
        <v>381</v>
      </c>
    </row>
    <row r="1351" spans="1:8" s="182" customFormat="1" x14ac:dyDescent="0.2">
      <c r="A1351" s="184" t="s">
        <v>428</v>
      </c>
      <c r="B1351" s="232" t="s">
        <v>429</v>
      </c>
      <c r="C1351" s="232"/>
      <c r="D1351" s="232"/>
      <c r="E1351" s="184" t="s">
        <v>12</v>
      </c>
      <c r="F1351" s="200">
        <v>0.2</v>
      </c>
      <c r="G1351" s="188">
        <v>2.95</v>
      </c>
      <c r="H1351" s="188">
        <v>0.59</v>
      </c>
    </row>
    <row r="1352" spans="1:8" s="182" customFormat="1" x14ac:dyDescent="0.2">
      <c r="A1352" s="189"/>
      <c r="B1352" s="189"/>
      <c r="C1352" s="189"/>
      <c r="D1352" s="189"/>
      <c r="E1352" s="189"/>
      <c r="F1352" s="225" t="s">
        <v>412</v>
      </c>
      <c r="G1352" s="225"/>
      <c r="H1352" s="190">
        <v>0.59</v>
      </c>
    </row>
    <row r="1353" spans="1:8" s="182" customFormat="1" x14ac:dyDescent="0.2">
      <c r="A1353" s="228" t="s">
        <v>413</v>
      </c>
      <c r="B1353" s="228"/>
      <c r="C1353" s="183" t="s">
        <v>414</v>
      </c>
      <c r="D1353" s="229" t="s">
        <v>415</v>
      </c>
      <c r="E1353" s="229"/>
      <c r="F1353" s="183" t="s">
        <v>297</v>
      </c>
      <c r="G1353" s="183" t="s">
        <v>317</v>
      </c>
      <c r="H1353" s="183" t="s">
        <v>381</v>
      </c>
    </row>
    <row r="1354" spans="1:8" s="182" customFormat="1" ht="33.75" x14ac:dyDescent="0.2">
      <c r="A1354" s="195" t="s">
        <v>420</v>
      </c>
      <c r="B1354" s="201" t="s">
        <v>430</v>
      </c>
      <c r="C1354" s="195" t="s">
        <v>162</v>
      </c>
      <c r="D1354" s="226" t="s">
        <v>431</v>
      </c>
      <c r="E1354" s="226"/>
      <c r="F1354" s="202">
        <v>6.0000000000000002E-5</v>
      </c>
      <c r="G1354" s="203">
        <v>32.57</v>
      </c>
      <c r="H1354" s="203">
        <v>2E-3</v>
      </c>
    </row>
    <row r="1355" spans="1:8" s="182" customFormat="1" ht="33.75" x14ac:dyDescent="0.2">
      <c r="A1355" s="195" t="s">
        <v>422</v>
      </c>
      <c r="B1355" s="201" t="s">
        <v>432</v>
      </c>
      <c r="C1355" s="195" t="s">
        <v>162</v>
      </c>
      <c r="D1355" s="226" t="s">
        <v>431</v>
      </c>
      <c r="E1355" s="226"/>
      <c r="F1355" s="202">
        <v>2.0000000000000001E-4</v>
      </c>
      <c r="G1355" s="203">
        <v>32.57</v>
      </c>
      <c r="H1355" s="203">
        <v>6.4999999999999997E-3</v>
      </c>
    </row>
    <row r="1356" spans="1:8" s="182" customFormat="1" ht="33.75" x14ac:dyDescent="0.2">
      <c r="A1356" s="195" t="s">
        <v>426</v>
      </c>
      <c r="B1356" s="201" t="s">
        <v>433</v>
      </c>
      <c r="C1356" s="195" t="s">
        <v>162</v>
      </c>
      <c r="D1356" s="226" t="s">
        <v>431</v>
      </c>
      <c r="E1356" s="226"/>
      <c r="F1356" s="202">
        <v>1.8000000000000001E-4</v>
      </c>
      <c r="G1356" s="203">
        <v>32.57</v>
      </c>
      <c r="H1356" s="203">
        <v>5.8999999999999999E-3</v>
      </c>
    </row>
    <row r="1357" spans="1:8" s="182" customFormat="1" ht="33.75" x14ac:dyDescent="0.2">
      <c r="A1357" s="195" t="s">
        <v>428</v>
      </c>
      <c r="B1357" s="201" t="s">
        <v>434</v>
      </c>
      <c r="C1357" s="195" t="s">
        <v>162</v>
      </c>
      <c r="D1357" s="226" t="s">
        <v>431</v>
      </c>
      <c r="E1357" s="226"/>
      <c r="F1357" s="202">
        <v>4.5999999999999999E-3</v>
      </c>
      <c r="G1357" s="203">
        <v>32.57</v>
      </c>
      <c r="H1357" s="203">
        <v>0.14979999999999999</v>
      </c>
    </row>
    <row r="1358" spans="1:8" s="182" customFormat="1" x14ac:dyDescent="0.2">
      <c r="A1358" s="189"/>
      <c r="B1358" s="189"/>
      <c r="C1358" s="189"/>
      <c r="D1358" s="189"/>
      <c r="E1358" s="189"/>
      <c r="F1358" s="225" t="s">
        <v>418</v>
      </c>
      <c r="G1358" s="225"/>
      <c r="H1358" s="188">
        <v>0.16420000000000001</v>
      </c>
    </row>
    <row r="1359" spans="1:8" s="182" customFormat="1" x14ac:dyDescent="0.2">
      <c r="A1359" s="189"/>
      <c r="B1359" s="189"/>
      <c r="C1359" s="189"/>
      <c r="D1359" s="189"/>
      <c r="E1359" s="189"/>
      <c r="F1359" s="225" t="s">
        <v>306</v>
      </c>
      <c r="G1359" s="225"/>
      <c r="H1359" s="188">
        <v>8.3940999999999999</v>
      </c>
    </row>
    <row r="1360" spans="1:8" s="182" customFormat="1" x14ac:dyDescent="0.2">
      <c r="A1360" s="189"/>
      <c r="B1360" s="189"/>
      <c r="C1360" s="189"/>
      <c r="D1360" s="189"/>
      <c r="E1360" s="189"/>
      <c r="F1360" s="225" t="s">
        <v>307</v>
      </c>
      <c r="G1360" s="225"/>
      <c r="H1360" s="194">
        <v>8.39</v>
      </c>
    </row>
    <row r="1361" spans="1:8" s="182" customFormat="1" x14ac:dyDescent="0.2">
      <c r="A1361" s="189"/>
      <c r="B1361" s="189"/>
      <c r="C1361" s="189"/>
      <c r="D1361" s="189"/>
      <c r="E1361" s="189"/>
      <c r="F1361" s="225" t="s">
        <v>308</v>
      </c>
      <c r="G1361" s="225"/>
      <c r="H1361" s="194">
        <v>5.54</v>
      </c>
    </row>
    <row r="1362" spans="1:8" s="182" customFormat="1" x14ac:dyDescent="0.2">
      <c r="A1362" s="189"/>
      <c r="B1362" s="189"/>
      <c r="C1362" s="189"/>
      <c r="D1362" s="189"/>
      <c r="E1362" s="189"/>
      <c r="F1362" s="225" t="s">
        <v>309</v>
      </c>
      <c r="G1362" s="225"/>
      <c r="H1362" s="194">
        <v>2.85</v>
      </c>
    </row>
    <row r="1363" spans="1:8" s="182" customFormat="1" x14ac:dyDescent="0.2">
      <c r="A1363" s="189"/>
      <c r="B1363" s="189"/>
      <c r="C1363" s="189"/>
      <c r="D1363" s="189"/>
      <c r="E1363" s="189"/>
      <c r="F1363" s="225" t="s">
        <v>310</v>
      </c>
      <c r="G1363" s="225"/>
      <c r="H1363" s="194">
        <v>8.39</v>
      </c>
    </row>
    <row r="1364" spans="1:8" s="182" customFormat="1" x14ac:dyDescent="0.2">
      <c r="A1364" s="189"/>
      <c r="B1364" s="189"/>
      <c r="C1364" s="189"/>
      <c r="D1364" s="189"/>
      <c r="E1364" s="189"/>
      <c r="F1364" s="225" t="s">
        <v>311</v>
      </c>
      <c r="G1364" s="225"/>
      <c r="H1364" s="194">
        <v>1.75</v>
      </c>
    </row>
    <row r="1365" spans="1:8" s="182" customFormat="1" x14ac:dyDescent="0.2">
      <c r="A1365" s="189"/>
      <c r="B1365" s="189"/>
      <c r="C1365" s="189"/>
      <c r="D1365" s="189"/>
      <c r="E1365" s="189"/>
      <c r="F1365" s="225" t="s">
        <v>312</v>
      </c>
      <c r="G1365" s="225"/>
      <c r="H1365" s="194">
        <v>10.14</v>
      </c>
    </row>
    <row r="1366" spans="1:8" s="182" customFormat="1" x14ac:dyDescent="0.2">
      <c r="A1366" s="189"/>
      <c r="B1366" s="189"/>
      <c r="C1366" s="189"/>
      <c r="D1366" s="189"/>
      <c r="E1366" s="189"/>
      <c r="F1366" s="230"/>
      <c r="G1366" s="230"/>
      <c r="H1366" s="230"/>
    </row>
    <row r="1367" spans="1:8" s="182" customFormat="1" x14ac:dyDescent="0.2">
      <c r="A1367" s="231" t="s">
        <v>573</v>
      </c>
      <c r="B1367" s="231"/>
      <c r="C1367" s="231"/>
      <c r="D1367" s="231"/>
      <c r="E1367" s="231"/>
      <c r="F1367" s="231"/>
      <c r="G1367" s="231"/>
      <c r="H1367" s="231"/>
    </row>
    <row r="1368" spans="1:8" s="182" customFormat="1" x14ac:dyDescent="0.2">
      <c r="A1368" s="228" t="s">
        <v>295</v>
      </c>
      <c r="B1368" s="228"/>
      <c r="C1368" s="228"/>
      <c r="D1368" s="228"/>
      <c r="E1368" s="183" t="s">
        <v>296</v>
      </c>
      <c r="F1368" s="183" t="s">
        <v>297</v>
      </c>
      <c r="G1368" s="183" t="s">
        <v>298</v>
      </c>
      <c r="H1368" s="183" t="s">
        <v>289</v>
      </c>
    </row>
    <row r="1369" spans="1:8" s="182" customFormat="1" x14ac:dyDescent="0.2">
      <c r="A1369" s="184" t="s">
        <v>405</v>
      </c>
      <c r="B1369" s="233" t="s">
        <v>406</v>
      </c>
      <c r="C1369" s="233"/>
      <c r="D1369" s="233"/>
      <c r="E1369" s="184" t="s">
        <v>144</v>
      </c>
      <c r="F1369" s="186">
        <v>1</v>
      </c>
      <c r="G1369" s="191">
        <v>32.090000000000003</v>
      </c>
      <c r="H1369" s="191">
        <v>32.090000000000003</v>
      </c>
    </row>
    <row r="1370" spans="1:8" s="182" customFormat="1" x14ac:dyDescent="0.2">
      <c r="A1370" s="184" t="s">
        <v>299</v>
      </c>
      <c r="B1370" s="233" t="s">
        <v>300</v>
      </c>
      <c r="C1370" s="233"/>
      <c r="D1370" s="233"/>
      <c r="E1370" s="184" t="s">
        <v>144</v>
      </c>
      <c r="F1370" s="186">
        <v>10</v>
      </c>
      <c r="G1370" s="191">
        <v>22.95</v>
      </c>
      <c r="H1370" s="191">
        <v>229.5</v>
      </c>
    </row>
    <row r="1371" spans="1:8" s="182" customFormat="1" x14ac:dyDescent="0.2">
      <c r="A1371" s="189"/>
      <c r="B1371" s="189"/>
      <c r="C1371" s="189"/>
      <c r="D1371" s="189"/>
      <c r="E1371" s="189"/>
      <c r="F1371" s="225" t="s">
        <v>301</v>
      </c>
      <c r="G1371" s="225"/>
      <c r="H1371" s="192">
        <v>261.58999999999997</v>
      </c>
    </row>
    <row r="1372" spans="1:8" s="182" customFormat="1" x14ac:dyDescent="0.2">
      <c r="A1372" s="189"/>
      <c r="B1372" s="189"/>
      <c r="C1372" s="189"/>
      <c r="D1372" s="189"/>
      <c r="E1372" s="189"/>
      <c r="F1372" s="225" t="s">
        <v>302</v>
      </c>
      <c r="G1372" s="225"/>
      <c r="H1372" s="188">
        <v>261.58999999999997</v>
      </c>
    </row>
    <row r="1373" spans="1:8" s="182" customFormat="1" x14ac:dyDescent="0.2">
      <c r="A1373" s="189"/>
      <c r="B1373" s="189"/>
      <c r="C1373" s="189"/>
      <c r="D1373" s="189"/>
      <c r="E1373" s="189"/>
      <c r="F1373" s="225" t="s">
        <v>303</v>
      </c>
      <c r="G1373" s="225"/>
      <c r="H1373" s="193">
        <v>2</v>
      </c>
    </row>
    <row r="1374" spans="1:8" s="182" customFormat="1" x14ac:dyDescent="0.2">
      <c r="A1374" s="189"/>
      <c r="B1374" s="189"/>
      <c r="C1374" s="189"/>
      <c r="D1374" s="189"/>
      <c r="E1374" s="189"/>
      <c r="F1374" s="225" t="s">
        <v>304</v>
      </c>
      <c r="G1374" s="225"/>
      <c r="H1374" s="188">
        <v>130.79499999999999</v>
      </c>
    </row>
    <row r="1375" spans="1:8" s="182" customFormat="1" x14ac:dyDescent="0.2">
      <c r="A1375" s="228" t="s">
        <v>379</v>
      </c>
      <c r="B1375" s="228"/>
      <c r="C1375" s="228"/>
      <c r="D1375" s="228"/>
      <c r="E1375" s="183" t="s">
        <v>296</v>
      </c>
      <c r="F1375" s="183" t="s">
        <v>297</v>
      </c>
      <c r="G1375" s="183" t="s">
        <v>380</v>
      </c>
      <c r="H1375" s="183" t="s">
        <v>381</v>
      </c>
    </row>
    <row r="1376" spans="1:8" s="182" customFormat="1" x14ac:dyDescent="0.2">
      <c r="A1376" s="184" t="s">
        <v>407</v>
      </c>
      <c r="B1376" s="232" t="s">
        <v>408</v>
      </c>
      <c r="C1376" s="232"/>
      <c r="D1376" s="232"/>
      <c r="E1376" s="184" t="s">
        <v>14</v>
      </c>
      <c r="F1376" s="186">
        <v>1.2</v>
      </c>
      <c r="G1376" s="188">
        <v>101.83</v>
      </c>
      <c r="H1376" s="188">
        <v>122.196</v>
      </c>
    </row>
    <row r="1377" spans="1:8" s="182" customFormat="1" x14ac:dyDescent="0.2">
      <c r="A1377" s="189"/>
      <c r="B1377" s="189"/>
      <c r="C1377" s="189"/>
      <c r="D1377" s="189"/>
      <c r="E1377" s="189"/>
      <c r="F1377" s="225" t="s">
        <v>403</v>
      </c>
      <c r="G1377" s="225"/>
      <c r="H1377" s="190">
        <v>122.196</v>
      </c>
    </row>
    <row r="1378" spans="1:8" s="182" customFormat="1" x14ac:dyDescent="0.2">
      <c r="A1378" s="228" t="s">
        <v>413</v>
      </c>
      <c r="B1378" s="228"/>
      <c r="C1378" s="183" t="s">
        <v>414</v>
      </c>
      <c r="D1378" s="229" t="s">
        <v>415</v>
      </c>
      <c r="E1378" s="229"/>
      <c r="F1378" s="183" t="s">
        <v>297</v>
      </c>
      <c r="G1378" s="183" t="s">
        <v>317</v>
      </c>
      <c r="H1378" s="183" t="s">
        <v>381</v>
      </c>
    </row>
    <row r="1379" spans="1:8" s="182" customFormat="1" ht="33.75" x14ac:dyDescent="0.2">
      <c r="A1379" s="195" t="s">
        <v>407</v>
      </c>
      <c r="B1379" s="201" t="s">
        <v>416</v>
      </c>
      <c r="C1379" s="195" t="s">
        <v>162</v>
      </c>
      <c r="D1379" s="226" t="s">
        <v>417</v>
      </c>
      <c r="E1379" s="226"/>
      <c r="F1379" s="202">
        <v>1.8</v>
      </c>
      <c r="G1379" s="203">
        <v>1.61</v>
      </c>
      <c r="H1379" s="203">
        <v>2.8980000000000001</v>
      </c>
    </row>
    <row r="1380" spans="1:8" s="182" customFormat="1" x14ac:dyDescent="0.2">
      <c r="A1380" s="189"/>
      <c r="B1380" s="189"/>
      <c r="C1380" s="189"/>
      <c r="D1380" s="189"/>
      <c r="E1380" s="189"/>
      <c r="F1380" s="225" t="s">
        <v>418</v>
      </c>
      <c r="G1380" s="225"/>
      <c r="H1380" s="188">
        <v>2.8980000000000001</v>
      </c>
    </row>
    <row r="1381" spans="1:8" s="182" customFormat="1" x14ac:dyDescent="0.2">
      <c r="A1381" s="189"/>
      <c r="B1381" s="189"/>
      <c r="C1381" s="189"/>
      <c r="D1381" s="189"/>
      <c r="E1381" s="189"/>
      <c r="F1381" s="225" t="s">
        <v>306</v>
      </c>
      <c r="G1381" s="225"/>
      <c r="H1381" s="188">
        <v>255.88900000000001</v>
      </c>
    </row>
    <row r="1382" spans="1:8" s="182" customFormat="1" x14ac:dyDescent="0.2">
      <c r="A1382" s="189"/>
      <c r="B1382" s="189"/>
      <c r="C1382" s="189"/>
      <c r="D1382" s="189"/>
      <c r="E1382" s="189"/>
      <c r="F1382" s="225" t="s">
        <v>307</v>
      </c>
      <c r="G1382" s="225"/>
      <c r="H1382" s="194">
        <v>255.89</v>
      </c>
    </row>
    <row r="1383" spans="1:8" s="182" customFormat="1" x14ac:dyDescent="0.2">
      <c r="A1383" s="189"/>
      <c r="B1383" s="189"/>
      <c r="C1383" s="189"/>
      <c r="D1383" s="189"/>
      <c r="E1383" s="189"/>
      <c r="F1383" s="225" t="s">
        <v>308</v>
      </c>
      <c r="G1383" s="225"/>
      <c r="H1383" s="194">
        <v>207.7</v>
      </c>
    </row>
    <row r="1384" spans="1:8" s="182" customFormat="1" x14ac:dyDescent="0.2">
      <c r="A1384" s="189"/>
      <c r="B1384" s="189"/>
      <c r="C1384" s="189"/>
      <c r="D1384" s="189"/>
      <c r="E1384" s="189"/>
      <c r="F1384" s="225" t="s">
        <v>309</v>
      </c>
      <c r="G1384" s="225"/>
      <c r="H1384" s="194">
        <v>48.19</v>
      </c>
    </row>
    <row r="1385" spans="1:8" s="182" customFormat="1" x14ac:dyDescent="0.2">
      <c r="A1385" s="189"/>
      <c r="B1385" s="189"/>
      <c r="C1385" s="189"/>
      <c r="D1385" s="189"/>
      <c r="E1385" s="189"/>
      <c r="F1385" s="225" t="s">
        <v>310</v>
      </c>
      <c r="G1385" s="225"/>
      <c r="H1385" s="194">
        <v>255.89</v>
      </c>
    </row>
    <row r="1386" spans="1:8" s="182" customFormat="1" x14ac:dyDescent="0.2">
      <c r="A1386" s="189"/>
      <c r="B1386" s="189"/>
      <c r="C1386" s="189"/>
      <c r="D1386" s="189"/>
      <c r="E1386" s="189"/>
      <c r="F1386" s="225" t="s">
        <v>311</v>
      </c>
      <c r="G1386" s="225"/>
      <c r="H1386" s="194">
        <v>53.35</v>
      </c>
    </row>
    <row r="1387" spans="1:8" s="182" customFormat="1" x14ac:dyDescent="0.2">
      <c r="A1387" s="189"/>
      <c r="B1387" s="189"/>
      <c r="C1387" s="189"/>
      <c r="D1387" s="189"/>
      <c r="E1387" s="189"/>
      <c r="F1387" s="225" t="s">
        <v>312</v>
      </c>
      <c r="G1387" s="225"/>
      <c r="H1387" s="194">
        <v>309.24</v>
      </c>
    </row>
    <row r="1388" spans="1:8" s="182" customFormat="1" x14ac:dyDescent="0.2">
      <c r="A1388" s="189"/>
      <c r="B1388" s="189"/>
      <c r="C1388" s="189"/>
      <c r="D1388" s="189"/>
      <c r="E1388" s="189"/>
      <c r="F1388" s="230"/>
      <c r="G1388" s="230"/>
      <c r="H1388" s="230"/>
    </row>
    <row r="1389" spans="1:8" s="182" customFormat="1" x14ac:dyDescent="0.2">
      <c r="A1389" s="231" t="s">
        <v>574</v>
      </c>
      <c r="B1389" s="231"/>
      <c r="C1389" s="231"/>
      <c r="D1389" s="231"/>
      <c r="E1389" s="231"/>
      <c r="F1389" s="231"/>
      <c r="G1389" s="231"/>
      <c r="H1389" s="231"/>
    </row>
    <row r="1390" spans="1:8" s="182" customFormat="1" x14ac:dyDescent="0.2">
      <c r="A1390" s="228" t="s">
        <v>476</v>
      </c>
      <c r="B1390" s="228"/>
      <c r="C1390" s="229" t="s">
        <v>315</v>
      </c>
      <c r="D1390" s="229"/>
      <c r="E1390" s="183" t="s">
        <v>296</v>
      </c>
      <c r="F1390" s="183" t="s">
        <v>316</v>
      </c>
      <c r="G1390" s="183" t="s">
        <v>317</v>
      </c>
      <c r="H1390" s="183" t="s">
        <v>146</v>
      </c>
    </row>
    <row r="1391" spans="1:8" s="182" customFormat="1" ht="33.75" x14ac:dyDescent="0.2">
      <c r="A1391" s="195" t="s">
        <v>477</v>
      </c>
      <c r="B1391" s="196" t="s">
        <v>478</v>
      </c>
      <c r="C1391" s="226" t="s">
        <v>11</v>
      </c>
      <c r="D1391" s="226"/>
      <c r="E1391" s="195" t="s">
        <v>144</v>
      </c>
      <c r="F1391" s="197">
        <v>1</v>
      </c>
      <c r="G1391" s="198">
        <v>0.65</v>
      </c>
      <c r="H1391" s="198">
        <v>0.65</v>
      </c>
    </row>
    <row r="1392" spans="1:8" s="182" customFormat="1" ht="22.5" x14ac:dyDescent="0.2">
      <c r="A1392" s="195" t="s">
        <v>479</v>
      </c>
      <c r="B1392" s="196" t="s">
        <v>480</v>
      </c>
      <c r="C1392" s="226" t="s">
        <v>11</v>
      </c>
      <c r="D1392" s="226"/>
      <c r="E1392" s="195" t="s">
        <v>144</v>
      </c>
      <c r="F1392" s="197">
        <v>1</v>
      </c>
      <c r="G1392" s="198">
        <v>1.2</v>
      </c>
      <c r="H1392" s="198">
        <v>1.2</v>
      </c>
    </row>
    <row r="1393" spans="1:8" s="182" customFormat="1" ht="33.75" x14ac:dyDescent="0.2">
      <c r="A1393" s="195" t="s">
        <v>481</v>
      </c>
      <c r="B1393" s="196" t="s">
        <v>482</v>
      </c>
      <c r="C1393" s="226" t="s">
        <v>11</v>
      </c>
      <c r="D1393" s="226"/>
      <c r="E1393" s="195" t="s">
        <v>144</v>
      </c>
      <c r="F1393" s="197">
        <v>1</v>
      </c>
      <c r="G1393" s="198">
        <v>0.01</v>
      </c>
      <c r="H1393" s="198">
        <v>0.01</v>
      </c>
    </row>
    <row r="1394" spans="1:8" s="182" customFormat="1" ht="22.5" x14ac:dyDescent="0.2">
      <c r="A1394" s="195" t="s">
        <v>483</v>
      </c>
      <c r="B1394" s="196" t="s">
        <v>484</v>
      </c>
      <c r="C1394" s="226" t="s">
        <v>11</v>
      </c>
      <c r="D1394" s="226"/>
      <c r="E1394" s="195" t="s">
        <v>144</v>
      </c>
      <c r="F1394" s="197">
        <v>1</v>
      </c>
      <c r="G1394" s="198">
        <v>7.0000000000000007E-2</v>
      </c>
      <c r="H1394" s="198">
        <v>7.0000000000000007E-2</v>
      </c>
    </row>
    <row r="1395" spans="1:8" s="182" customFormat="1" x14ac:dyDescent="0.2">
      <c r="A1395" s="189"/>
      <c r="B1395" s="189"/>
      <c r="C1395" s="189"/>
      <c r="D1395" s="189"/>
      <c r="E1395" s="189"/>
      <c r="F1395" s="227" t="s">
        <v>485</v>
      </c>
      <c r="G1395" s="227"/>
      <c r="H1395" s="199">
        <v>1.93</v>
      </c>
    </row>
    <row r="1396" spans="1:8" s="182" customFormat="1" x14ac:dyDescent="0.2">
      <c r="A1396" s="228" t="s">
        <v>486</v>
      </c>
      <c r="B1396" s="228"/>
      <c r="C1396" s="229" t="s">
        <v>315</v>
      </c>
      <c r="D1396" s="229"/>
      <c r="E1396" s="183" t="s">
        <v>296</v>
      </c>
      <c r="F1396" s="183" t="s">
        <v>316</v>
      </c>
      <c r="G1396" s="183" t="s">
        <v>317</v>
      </c>
      <c r="H1396" s="183" t="s">
        <v>146</v>
      </c>
    </row>
    <row r="1397" spans="1:8" s="182" customFormat="1" ht="22.5" x14ac:dyDescent="0.2">
      <c r="A1397" s="195" t="s">
        <v>487</v>
      </c>
      <c r="B1397" s="196" t="s">
        <v>488</v>
      </c>
      <c r="C1397" s="226" t="s">
        <v>11</v>
      </c>
      <c r="D1397" s="226"/>
      <c r="E1397" s="195" t="s">
        <v>144</v>
      </c>
      <c r="F1397" s="197">
        <v>1</v>
      </c>
      <c r="G1397" s="198">
        <v>126.43</v>
      </c>
      <c r="H1397" s="198">
        <v>126.43</v>
      </c>
    </row>
    <row r="1398" spans="1:8" s="182" customFormat="1" x14ac:dyDescent="0.2">
      <c r="A1398" s="189"/>
      <c r="B1398" s="189"/>
      <c r="C1398" s="189"/>
      <c r="D1398" s="189"/>
      <c r="E1398" s="189"/>
      <c r="F1398" s="227" t="s">
        <v>489</v>
      </c>
      <c r="G1398" s="227"/>
      <c r="H1398" s="199">
        <v>126.43</v>
      </c>
    </row>
    <row r="1399" spans="1:8" s="182" customFormat="1" x14ac:dyDescent="0.2">
      <c r="A1399" s="228" t="s">
        <v>321</v>
      </c>
      <c r="B1399" s="228"/>
      <c r="C1399" s="229" t="s">
        <v>315</v>
      </c>
      <c r="D1399" s="229"/>
      <c r="E1399" s="183" t="s">
        <v>296</v>
      </c>
      <c r="F1399" s="183" t="s">
        <v>316</v>
      </c>
      <c r="G1399" s="183" t="s">
        <v>317</v>
      </c>
      <c r="H1399" s="183" t="s">
        <v>146</v>
      </c>
    </row>
    <row r="1400" spans="1:8" s="182" customFormat="1" ht="33.75" x14ac:dyDescent="0.2">
      <c r="A1400" s="195" t="s">
        <v>490</v>
      </c>
      <c r="B1400" s="196" t="s">
        <v>491</v>
      </c>
      <c r="C1400" s="226" t="s">
        <v>11</v>
      </c>
      <c r="D1400" s="226"/>
      <c r="E1400" s="195" t="s">
        <v>144</v>
      </c>
      <c r="F1400" s="197">
        <v>1</v>
      </c>
      <c r="G1400" s="198">
        <v>1.86</v>
      </c>
      <c r="H1400" s="198">
        <v>1.86</v>
      </c>
    </row>
    <row r="1401" spans="1:8" s="182" customFormat="1" x14ac:dyDescent="0.2">
      <c r="A1401" s="189"/>
      <c r="B1401" s="189"/>
      <c r="C1401" s="189"/>
      <c r="D1401" s="189"/>
      <c r="E1401" s="189"/>
      <c r="F1401" s="227" t="s">
        <v>332</v>
      </c>
      <c r="G1401" s="227"/>
      <c r="H1401" s="199">
        <v>1.86</v>
      </c>
    </row>
    <row r="1402" spans="1:8" s="182" customFormat="1" x14ac:dyDescent="0.2">
      <c r="A1402" s="189"/>
      <c r="B1402" s="189"/>
      <c r="C1402" s="189"/>
      <c r="D1402" s="189"/>
      <c r="E1402" s="189"/>
      <c r="F1402" s="225" t="s">
        <v>307</v>
      </c>
      <c r="G1402" s="225"/>
      <c r="H1402" s="194">
        <v>130.22</v>
      </c>
    </row>
    <row r="1403" spans="1:8" s="182" customFormat="1" x14ac:dyDescent="0.2">
      <c r="A1403" s="189"/>
      <c r="B1403" s="189"/>
      <c r="C1403" s="189"/>
      <c r="D1403" s="189"/>
      <c r="E1403" s="189"/>
      <c r="F1403" s="225" t="s">
        <v>308</v>
      </c>
      <c r="G1403" s="225"/>
      <c r="H1403" s="194">
        <v>61.43</v>
      </c>
    </row>
    <row r="1404" spans="1:8" s="182" customFormat="1" x14ac:dyDescent="0.2">
      <c r="A1404" s="189"/>
      <c r="B1404" s="189"/>
      <c r="C1404" s="189"/>
      <c r="D1404" s="189"/>
      <c r="E1404" s="189"/>
      <c r="F1404" s="225" t="s">
        <v>309</v>
      </c>
      <c r="G1404" s="225"/>
      <c r="H1404" s="194">
        <v>68.790000000000006</v>
      </c>
    </row>
    <row r="1405" spans="1:8" s="182" customFormat="1" x14ac:dyDescent="0.2">
      <c r="A1405" s="189"/>
      <c r="B1405" s="189"/>
      <c r="C1405" s="189"/>
      <c r="D1405" s="189"/>
      <c r="E1405" s="189"/>
      <c r="F1405" s="225" t="s">
        <v>310</v>
      </c>
      <c r="G1405" s="225"/>
      <c r="H1405" s="194">
        <v>130.22</v>
      </c>
    </row>
    <row r="1406" spans="1:8" s="182" customFormat="1" x14ac:dyDescent="0.2">
      <c r="A1406" s="189"/>
      <c r="B1406" s="189"/>
      <c r="C1406" s="189"/>
      <c r="D1406" s="189"/>
      <c r="E1406" s="189"/>
      <c r="F1406" s="225" t="s">
        <v>311</v>
      </c>
      <c r="G1406" s="225"/>
      <c r="H1406" s="194">
        <v>27.15</v>
      </c>
    </row>
    <row r="1407" spans="1:8" s="182" customFormat="1" x14ac:dyDescent="0.2">
      <c r="A1407" s="189"/>
      <c r="B1407" s="189"/>
      <c r="C1407" s="189"/>
      <c r="D1407" s="189"/>
      <c r="E1407" s="189"/>
      <c r="F1407" s="225" t="s">
        <v>312</v>
      </c>
      <c r="G1407" s="225"/>
      <c r="H1407" s="194">
        <v>157.37</v>
      </c>
    </row>
    <row r="1408" spans="1:8" s="182" customFormat="1" x14ac:dyDescent="0.2">
      <c r="A1408" s="189"/>
      <c r="B1408" s="189"/>
      <c r="C1408" s="189"/>
      <c r="D1408" s="189"/>
      <c r="E1408" s="189"/>
      <c r="F1408" s="230"/>
      <c r="G1408" s="230"/>
      <c r="H1408" s="230"/>
    </row>
    <row r="1409" spans="1:8" s="182" customFormat="1" x14ac:dyDescent="0.2">
      <c r="A1409" s="231" t="s">
        <v>575</v>
      </c>
      <c r="B1409" s="231"/>
      <c r="C1409" s="231"/>
      <c r="D1409" s="231"/>
      <c r="E1409" s="231"/>
      <c r="F1409" s="231"/>
      <c r="G1409" s="231"/>
      <c r="H1409" s="231"/>
    </row>
    <row r="1410" spans="1:8" s="182" customFormat="1" x14ac:dyDescent="0.2">
      <c r="A1410" s="228" t="s">
        <v>476</v>
      </c>
      <c r="B1410" s="228"/>
      <c r="C1410" s="229" t="s">
        <v>315</v>
      </c>
      <c r="D1410" s="229"/>
      <c r="E1410" s="183" t="s">
        <v>296</v>
      </c>
      <c r="F1410" s="183" t="s">
        <v>316</v>
      </c>
      <c r="G1410" s="183" t="s">
        <v>317</v>
      </c>
      <c r="H1410" s="183" t="s">
        <v>146</v>
      </c>
    </row>
    <row r="1411" spans="1:8" s="182" customFormat="1" ht="33.75" x14ac:dyDescent="0.2">
      <c r="A1411" s="195" t="s">
        <v>493</v>
      </c>
      <c r="B1411" s="196" t="s">
        <v>494</v>
      </c>
      <c r="C1411" s="226" t="s">
        <v>11</v>
      </c>
      <c r="D1411" s="226"/>
      <c r="E1411" s="195" t="s">
        <v>144</v>
      </c>
      <c r="F1411" s="197">
        <v>1</v>
      </c>
      <c r="G1411" s="198">
        <v>1.08</v>
      </c>
      <c r="H1411" s="198">
        <v>1.08</v>
      </c>
    </row>
    <row r="1412" spans="1:8" s="182" customFormat="1" ht="22.5" x14ac:dyDescent="0.2">
      <c r="A1412" s="195" t="s">
        <v>479</v>
      </c>
      <c r="B1412" s="196" t="s">
        <v>480</v>
      </c>
      <c r="C1412" s="226" t="s">
        <v>11</v>
      </c>
      <c r="D1412" s="226"/>
      <c r="E1412" s="195" t="s">
        <v>144</v>
      </c>
      <c r="F1412" s="197">
        <v>1</v>
      </c>
      <c r="G1412" s="198">
        <v>1.2</v>
      </c>
      <c r="H1412" s="198">
        <v>1.2</v>
      </c>
    </row>
    <row r="1413" spans="1:8" s="182" customFormat="1" ht="33.75" x14ac:dyDescent="0.2">
      <c r="A1413" s="195" t="s">
        <v>495</v>
      </c>
      <c r="B1413" s="196" t="s">
        <v>496</v>
      </c>
      <c r="C1413" s="226" t="s">
        <v>11</v>
      </c>
      <c r="D1413" s="226"/>
      <c r="E1413" s="195" t="s">
        <v>144</v>
      </c>
      <c r="F1413" s="197">
        <v>1</v>
      </c>
      <c r="G1413" s="198">
        <v>7.0000000000000007E-2</v>
      </c>
      <c r="H1413" s="198">
        <v>7.0000000000000007E-2</v>
      </c>
    </row>
    <row r="1414" spans="1:8" s="182" customFormat="1" ht="22.5" x14ac:dyDescent="0.2">
      <c r="A1414" s="195" t="s">
        <v>483</v>
      </c>
      <c r="B1414" s="196" t="s">
        <v>484</v>
      </c>
      <c r="C1414" s="226" t="s">
        <v>11</v>
      </c>
      <c r="D1414" s="226"/>
      <c r="E1414" s="195" t="s">
        <v>144</v>
      </c>
      <c r="F1414" s="197">
        <v>1</v>
      </c>
      <c r="G1414" s="198">
        <v>7.0000000000000007E-2</v>
      </c>
      <c r="H1414" s="198">
        <v>7.0000000000000007E-2</v>
      </c>
    </row>
    <row r="1415" spans="1:8" s="182" customFormat="1" x14ac:dyDescent="0.2">
      <c r="A1415" s="189"/>
      <c r="B1415" s="189"/>
      <c r="C1415" s="189"/>
      <c r="D1415" s="189"/>
      <c r="E1415" s="189"/>
      <c r="F1415" s="227" t="s">
        <v>485</v>
      </c>
      <c r="G1415" s="227"/>
      <c r="H1415" s="199">
        <v>2.42</v>
      </c>
    </row>
    <row r="1416" spans="1:8" s="182" customFormat="1" x14ac:dyDescent="0.2">
      <c r="A1416" s="228" t="s">
        <v>486</v>
      </c>
      <c r="B1416" s="228"/>
      <c r="C1416" s="229" t="s">
        <v>315</v>
      </c>
      <c r="D1416" s="229"/>
      <c r="E1416" s="183" t="s">
        <v>296</v>
      </c>
      <c r="F1416" s="183" t="s">
        <v>316</v>
      </c>
      <c r="G1416" s="183" t="s">
        <v>317</v>
      </c>
      <c r="H1416" s="183" t="s">
        <v>146</v>
      </c>
    </row>
    <row r="1417" spans="1:8" s="182" customFormat="1" x14ac:dyDescent="0.2">
      <c r="A1417" s="195" t="s">
        <v>497</v>
      </c>
      <c r="B1417" s="196" t="s">
        <v>498</v>
      </c>
      <c r="C1417" s="226" t="s">
        <v>11</v>
      </c>
      <c r="D1417" s="226"/>
      <c r="E1417" s="195" t="s">
        <v>144</v>
      </c>
      <c r="F1417" s="197">
        <v>1</v>
      </c>
      <c r="G1417" s="198">
        <v>37.22</v>
      </c>
      <c r="H1417" s="198">
        <v>37.22</v>
      </c>
    </row>
    <row r="1418" spans="1:8" s="182" customFormat="1" x14ac:dyDescent="0.2">
      <c r="A1418" s="189"/>
      <c r="B1418" s="189"/>
      <c r="C1418" s="189"/>
      <c r="D1418" s="189"/>
      <c r="E1418" s="189"/>
      <c r="F1418" s="227" t="s">
        <v>489</v>
      </c>
      <c r="G1418" s="227"/>
      <c r="H1418" s="199">
        <v>37.22</v>
      </c>
    </row>
    <row r="1419" spans="1:8" s="182" customFormat="1" x14ac:dyDescent="0.2">
      <c r="A1419" s="228" t="s">
        <v>321</v>
      </c>
      <c r="B1419" s="228"/>
      <c r="C1419" s="229" t="s">
        <v>315</v>
      </c>
      <c r="D1419" s="229"/>
      <c r="E1419" s="183" t="s">
        <v>296</v>
      </c>
      <c r="F1419" s="183" t="s">
        <v>316</v>
      </c>
      <c r="G1419" s="183" t="s">
        <v>317</v>
      </c>
      <c r="H1419" s="183" t="s">
        <v>146</v>
      </c>
    </row>
    <row r="1420" spans="1:8" s="182" customFormat="1" ht="33.75" x14ac:dyDescent="0.2">
      <c r="A1420" s="195" t="s">
        <v>499</v>
      </c>
      <c r="B1420" s="196" t="s">
        <v>500</v>
      </c>
      <c r="C1420" s="226" t="s">
        <v>11</v>
      </c>
      <c r="D1420" s="226"/>
      <c r="E1420" s="195" t="s">
        <v>144</v>
      </c>
      <c r="F1420" s="197">
        <v>1</v>
      </c>
      <c r="G1420" s="198">
        <v>0.78</v>
      </c>
      <c r="H1420" s="198">
        <v>0.78</v>
      </c>
    </row>
    <row r="1421" spans="1:8" s="182" customFormat="1" x14ac:dyDescent="0.2">
      <c r="A1421" s="189"/>
      <c r="B1421" s="189"/>
      <c r="C1421" s="189"/>
      <c r="D1421" s="189"/>
      <c r="E1421" s="189"/>
      <c r="F1421" s="227" t="s">
        <v>332</v>
      </c>
      <c r="G1421" s="227"/>
      <c r="H1421" s="199">
        <v>0.78</v>
      </c>
    </row>
    <row r="1422" spans="1:8" s="182" customFormat="1" x14ac:dyDescent="0.2">
      <c r="A1422" s="189"/>
      <c r="B1422" s="189"/>
      <c r="C1422" s="189"/>
      <c r="D1422" s="189"/>
      <c r="E1422" s="189"/>
      <c r="F1422" s="225" t="s">
        <v>307</v>
      </c>
      <c r="G1422" s="225"/>
      <c r="H1422" s="194">
        <v>40.42</v>
      </c>
    </row>
    <row r="1423" spans="1:8" s="182" customFormat="1" x14ac:dyDescent="0.2">
      <c r="A1423" s="189"/>
      <c r="B1423" s="189"/>
      <c r="C1423" s="189"/>
      <c r="D1423" s="189"/>
      <c r="E1423" s="189"/>
      <c r="F1423" s="225" t="s">
        <v>308</v>
      </c>
      <c r="G1423" s="225"/>
      <c r="H1423" s="194">
        <v>20.04</v>
      </c>
    </row>
    <row r="1424" spans="1:8" s="182" customFormat="1" x14ac:dyDescent="0.2">
      <c r="A1424" s="189"/>
      <c r="B1424" s="189"/>
      <c r="C1424" s="189"/>
      <c r="D1424" s="189"/>
      <c r="E1424" s="189"/>
      <c r="F1424" s="225" t="s">
        <v>309</v>
      </c>
      <c r="G1424" s="225"/>
      <c r="H1424" s="194">
        <v>20.38</v>
      </c>
    </row>
    <row r="1425" spans="1:10" s="182" customFormat="1" x14ac:dyDescent="0.2">
      <c r="A1425" s="189"/>
      <c r="B1425" s="189"/>
      <c r="C1425" s="189"/>
      <c r="D1425" s="189"/>
      <c r="E1425" s="189"/>
      <c r="F1425" s="225" t="s">
        <v>310</v>
      </c>
      <c r="G1425" s="225"/>
      <c r="H1425" s="194">
        <v>40.42</v>
      </c>
    </row>
    <row r="1426" spans="1:10" s="182" customFormat="1" x14ac:dyDescent="0.2">
      <c r="A1426" s="189"/>
      <c r="B1426" s="189"/>
      <c r="C1426" s="189"/>
      <c r="D1426" s="189"/>
      <c r="E1426" s="189"/>
      <c r="F1426" s="225" t="s">
        <v>311</v>
      </c>
      <c r="G1426" s="225"/>
      <c r="H1426" s="194">
        <v>8.43</v>
      </c>
    </row>
    <row r="1427" spans="1:10" s="182" customFormat="1" x14ac:dyDescent="0.2">
      <c r="A1427" s="189"/>
      <c r="B1427" s="189"/>
      <c r="C1427" s="189"/>
      <c r="D1427" s="189"/>
      <c r="E1427" s="189"/>
      <c r="F1427" s="225" t="s">
        <v>312</v>
      </c>
      <c r="G1427" s="225"/>
      <c r="H1427" s="194">
        <v>48.85</v>
      </c>
    </row>
    <row r="1428" spans="1:10" s="135" customFormat="1" x14ac:dyDescent="0.2">
      <c r="A1428" s="85"/>
      <c r="B1428" s="136"/>
      <c r="C1428" s="24"/>
      <c r="D1428" s="85"/>
      <c r="E1428" s="85"/>
      <c r="F1428" s="24"/>
      <c r="G1428" s="137"/>
      <c r="H1428" s="24"/>
      <c r="I1428" s="24"/>
      <c r="J1428" s="85"/>
    </row>
    <row r="1429" spans="1:10" ht="10.5" customHeight="1" x14ac:dyDescent="0.2">
      <c r="A1429" s="5"/>
      <c r="B1429" s="125" t="s">
        <v>15</v>
      </c>
      <c r="C1429" s="139"/>
      <c r="D1429" s="139"/>
      <c r="E1429" s="139"/>
      <c r="F1429" s="139"/>
      <c r="H1429" s="124" t="s">
        <v>282</v>
      </c>
      <c r="I1429" s="143"/>
    </row>
    <row r="1430" spans="1:10" ht="10.5" customHeight="1" x14ac:dyDescent="0.2">
      <c r="A1430" s="68"/>
      <c r="B1430" s="126" t="s">
        <v>16</v>
      </c>
      <c r="C1430" s="68"/>
      <c r="D1430" s="68"/>
      <c r="E1430" s="68"/>
      <c r="F1430" s="68"/>
      <c r="G1430" s="144"/>
      <c r="H1430" s="68"/>
      <c r="I1430" s="145"/>
    </row>
    <row r="1431" spans="1:10" ht="10.5" customHeight="1" x14ac:dyDescent="0.2">
      <c r="A1431" s="68"/>
      <c r="B1431" s="30" t="s">
        <v>17</v>
      </c>
      <c r="C1431" s="68"/>
      <c r="D1431" s="68"/>
      <c r="E1431" s="68"/>
      <c r="F1431" s="68"/>
      <c r="G1431" s="68"/>
      <c r="H1431" s="68"/>
      <c r="I1431" s="68"/>
    </row>
    <row r="1432" spans="1:10" ht="10.5" customHeight="1" x14ac:dyDescent="0.2">
      <c r="A1432" s="68"/>
      <c r="B1432" s="32" t="s">
        <v>18</v>
      </c>
      <c r="C1432" s="146"/>
      <c r="D1432" s="68"/>
      <c r="E1432" s="68"/>
      <c r="F1432" s="68"/>
      <c r="G1432" s="143"/>
      <c r="H1432" s="68"/>
      <c r="I1432" s="68"/>
    </row>
    <row r="1433" spans="1:10" ht="12.75" x14ac:dyDescent="0.2">
      <c r="A1433" s="68"/>
      <c r="B1433" s="147"/>
      <c r="C1433" s="148"/>
      <c r="D1433" s="68"/>
      <c r="E1433" s="68"/>
      <c r="F1433" s="68"/>
      <c r="G1433" s="68"/>
      <c r="H1433" s="68"/>
      <c r="I1433" s="68"/>
    </row>
    <row r="1434" spans="1:10" ht="12.75" x14ac:dyDescent="0.2">
      <c r="A1434" s="68"/>
      <c r="B1434" s="146"/>
      <c r="C1434" s="148"/>
      <c r="D1434" s="68"/>
      <c r="E1434" s="68"/>
      <c r="F1434" s="68"/>
      <c r="G1434" s="68"/>
      <c r="H1434" s="68"/>
      <c r="I1434" s="68"/>
    </row>
    <row r="1435" spans="1:10" ht="12.75" x14ac:dyDescent="0.2">
      <c r="A1435" s="68"/>
      <c r="B1435" s="146"/>
      <c r="C1435" s="148"/>
      <c r="D1435" s="68"/>
      <c r="E1435" s="68"/>
      <c r="F1435" s="68"/>
      <c r="G1435" s="68"/>
      <c r="H1435" s="68"/>
      <c r="I1435" s="68"/>
    </row>
    <row r="1436" spans="1:10" ht="12.75" x14ac:dyDescent="0.2">
      <c r="B1436" s="146"/>
      <c r="C1436" s="127"/>
    </row>
    <row r="1437" spans="1:10" ht="12.75" x14ac:dyDescent="0.2">
      <c r="B1437" s="146"/>
      <c r="C1437" s="127"/>
    </row>
  </sheetData>
  <mergeCells count="1512">
    <mergeCell ref="F16:G16"/>
    <mergeCell ref="F17:G17"/>
    <mergeCell ref="F18:G18"/>
    <mergeCell ref="F19:G19"/>
    <mergeCell ref="F20:G20"/>
    <mergeCell ref="F11:G11"/>
    <mergeCell ref="A12:D12"/>
    <mergeCell ref="B13:D13"/>
    <mergeCell ref="F14:G14"/>
    <mergeCell ref="F15:G15"/>
    <mergeCell ref="A1:H1"/>
    <mergeCell ref="A3:H3"/>
    <mergeCell ref="A7:H7"/>
    <mergeCell ref="A8:B9"/>
    <mergeCell ref="C8:C9"/>
    <mergeCell ref="D8:E8"/>
    <mergeCell ref="F8:G8"/>
    <mergeCell ref="H8:H9"/>
    <mergeCell ref="C34:D34"/>
    <mergeCell ref="C35:D35"/>
    <mergeCell ref="C36:D36"/>
    <mergeCell ref="F37:G37"/>
    <mergeCell ref="F38:G38"/>
    <mergeCell ref="F30:G30"/>
    <mergeCell ref="A31:B31"/>
    <mergeCell ref="C31:D31"/>
    <mergeCell ref="C32:D32"/>
    <mergeCell ref="C33:D33"/>
    <mergeCell ref="F26:H26"/>
    <mergeCell ref="A27:H27"/>
    <mergeCell ref="A28:B28"/>
    <mergeCell ref="C28:D28"/>
    <mergeCell ref="C29:D29"/>
    <mergeCell ref="F21:G21"/>
    <mergeCell ref="F22:G22"/>
    <mergeCell ref="F23:G23"/>
    <mergeCell ref="F24:G24"/>
    <mergeCell ref="F25:G25"/>
    <mergeCell ref="H58:H59"/>
    <mergeCell ref="F53:G53"/>
    <mergeCell ref="F54:G54"/>
    <mergeCell ref="F55:G55"/>
    <mergeCell ref="F56:H56"/>
    <mergeCell ref="A57:H57"/>
    <mergeCell ref="C48:D48"/>
    <mergeCell ref="F49:G49"/>
    <mergeCell ref="F50:G50"/>
    <mergeCell ref="F51:G51"/>
    <mergeCell ref="F52:G52"/>
    <mergeCell ref="F44:H44"/>
    <mergeCell ref="A45:H45"/>
    <mergeCell ref="A46:B46"/>
    <mergeCell ref="C46:D46"/>
    <mergeCell ref="C47:D47"/>
    <mergeCell ref="F39:G39"/>
    <mergeCell ref="F40:G40"/>
    <mergeCell ref="F41:G41"/>
    <mergeCell ref="F42:G42"/>
    <mergeCell ref="F43:G43"/>
    <mergeCell ref="F71:G71"/>
    <mergeCell ref="F72:G72"/>
    <mergeCell ref="F73:G73"/>
    <mergeCell ref="F74:G74"/>
    <mergeCell ref="F75:G75"/>
    <mergeCell ref="F66:G66"/>
    <mergeCell ref="F67:G67"/>
    <mergeCell ref="F68:G68"/>
    <mergeCell ref="F69:G69"/>
    <mergeCell ref="F70:G70"/>
    <mergeCell ref="F61:G61"/>
    <mergeCell ref="A62:D62"/>
    <mergeCell ref="B63:D63"/>
    <mergeCell ref="F64:G64"/>
    <mergeCell ref="F65:G65"/>
    <mergeCell ref="A58:B59"/>
    <mergeCell ref="C58:C59"/>
    <mergeCell ref="D58:E58"/>
    <mergeCell ref="F58:G58"/>
    <mergeCell ref="F92:G92"/>
    <mergeCell ref="F93:G93"/>
    <mergeCell ref="F94:G94"/>
    <mergeCell ref="F95:G95"/>
    <mergeCell ref="F96:G96"/>
    <mergeCell ref="F87:G87"/>
    <mergeCell ref="F88:G88"/>
    <mergeCell ref="F89:G89"/>
    <mergeCell ref="F90:G90"/>
    <mergeCell ref="F91:G91"/>
    <mergeCell ref="F82:G82"/>
    <mergeCell ref="A83:D83"/>
    <mergeCell ref="B84:D84"/>
    <mergeCell ref="F85:G85"/>
    <mergeCell ref="F86:G86"/>
    <mergeCell ref="F76:H76"/>
    <mergeCell ref="A77:H77"/>
    <mergeCell ref="A78:B79"/>
    <mergeCell ref="C78:C79"/>
    <mergeCell ref="D78:E78"/>
    <mergeCell ref="F78:G78"/>
    <mergeCell ref="H78:H79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A104:D104"/>
    <mergeCell ref="B105:D105"/>
    <mergeCell ref="F106:G106"/>
    <mergeCell ref="F107:G107"/>
    <mergeCell ref="F97:H97"/>
    <mergeCell ref="A98:H98"/>
    <mergeCell ref="A99:B100"/>
    <mergeCell ref="C99:C100"/>
    <mergeCell ref="D99:E99"/>
    <mergeCell ref="F99:G99"/>
    <mergeCell ref="H99:H100"/>
    <mergeCell ref="F129:G129"/>
    <mergeCell ref="F130:G130"/>
    <mergeCell ref="F131:G131"/>
    <mergeCell ref="F132:G132"/>
    <mergeCell ref="F133:G133"/>
    <mergeCell ref="F124:G124"/>
    <mergeCell ref="F125:G125"/>
    <mergeCell ref="F126:G126"/>
    <mergeCell ref="F127:G127"/>
    <mergeCell ref="F128:G128"/>
    <mergeCell ref="F118:H118"/>
    <mergeCell ref="A119:H119"/>
    <mergeCell ref="A120:B121"/>
    <mergeCell ref="C120:C121"/>
    <mergeCell ref="D120:E120"/>
    <mergeCell ref="F120:G120"/>
    <mergeCell ref="H120:H121"/>
    <mergeCell ref="F154:G154"/>
    <mergeCell ref="F155:G155"/>
    <mergeCell ref="F156:G156"/>
    <mergeCell ref="F157:G157"/>
    <mergeCell ref="F158:G158"/>
    <mergeCell ref="F149:G149"/>
    <mergeCell ref="F150:G150"/>
    <mergeCell ref="F151:G151"/>
    <mergeCell ref="F152:G152"/>
    <mergeCell ref="F153:G153"/>
    <mergeCell ref="F144:G144"/>
    <mergeCell ref="A145:D145"/>
    <mergeCell ref="B146:D146"/>
    <mergeCell ref="F147:G147"/>
    <mergeCell ref="F148:G148"/>
    <mergeCell ref="F134:G134"/>
    <mergeCell ref="F135:H135"/>
    <mergeCell ref="A136:H136"/>
    <mergeCell ref="A137:B138"/>
    <mergeCell ref="C137:C138"/>
    <mergeCell ref="D137:E137"/>
    <mergeCell ref="F137:G137"/>
    <mergeCell ref="H137:H138"/>
    <mergeCell ref="F174:G174"/>
    <mergeCell ref="F175:G175"/>
    <mergeCell ref="F176:G176"/>
    <mergeCell ref="F177:G177"/>
    <mergeCell ref="F178:G178"/>
    <mergeCell ref="F169:G169"/>
    <mergeCell ref="F170:G170"/>
    <mergeCell ref="F171:G171"/>
    <mergeCell ref="F172:G172"/>
    <mergeCell ref="F173:G173"/>
    <mergeCell ref="F164:G164"/>
    <mergeCell ref="A165:D165"/>
    <mergeCell ref="B166:D166"/>
    <mergeCell ref="F167:G167"/>
    <mergeCell ref="F168:G168"/>
    <mergeCell ref="F159:H159"/>
    <mergeCell ref="A160:H160"/>
    <mergeCell ref="A161:B162"/>
    <mergeCell ref="C161:C162"/>
    <mergeCell ref="D161:E161"/>
    <mergeCell ref="F161:G161"/>
    <mergeCell ref="H161:H162"/>
    <mergeCell ref="F190:G190"/>
    <mergeCell ref="F191:G191"/>
    <mergeCell ref="F192:G192"/>
    <mergeCell ref="F193:G193"/>
    <mergeCell ref="F194:G194"/>
    <mergeCell ref="F185:G185"/>
    <mergeCell ref="A186:D186"/>
    <mergeCell ref="B187:D187"/>
    <mergeCell ref="F188:G188"/>
    <mergeCell ref="F189:G189"/>
    <mergeCell ref="F179:H179"/>
    <mergeCell ref="A180:H180"/>
    <mergeCell ref="A181:B182"/>
    <mergeCell ref="C181:C182"/>
    <mergeCell ref="D181:E181"/>
    <mergeCell ref="F181:G181"/>
    <mergeCell ref="H181:H182"/>
    <mergeCell ref="F208:G208"/>
    <mergeCell ref="A209:D209"/>
    <mergeCell ref="B210:D210"/>
    <mergeCell ref="B211:D211"/>
    <mergeCell ref="F212:G212"/>
    <mergeCell ref="F200:H200"/>
    <mergeCell ref="A201:H201"/>
    <mergeCell ref="A202:B203"/>
    <mergeCell ref="C202:C203"/>
    <mergeCell ref="D202:E202"/>
    <mergeCell ref="F202:G202"/>
    <mergeCell ref="H202:H203"/>
    <mergeCell ref="F195:G195"/>
    <mergeCell ref="F196:G196"/>
    <mergeCell ref="F197:G197"/>
    <mergeCell ref="F198:G198"/>
    <mergeCell ref="F199:G199"/>
    <mergeCell ref="F228:G228"/>
    <mergeCell ref="F229:G229"/>
    <mergeCell ref="F230:G230"/>
    <mergeCell ref="F231:G231"/>
    <mergeCell ref="F232:G232"/>
    <mergeCell ref="B223:D223"/>
    <mergeCell ref="B224:D224"/>
    <mergeCell ref="B225:D225"/>
    <mergeCell ref="B226:D226"/>
    <mergeCell ref="B227:D227"/>
    <mergeCell ref="B218:D218"/>
    <mergeCell ref="B219:D219"/>
    <mergeCell ref="B220:D220"/>
    <mergeCell ref="B221:D221"/>
    <mergeCell ref="B222:D222"/>
    <mergeCell ref="F213:G213"/>
    <mergeCell ref="F214:G214"/>
    <mergeCell ref="F215:G215"/>
    <mergeCell ref="F216:G216"/>
    <mergeCell ref="A217:D217"/>
    <mergeCell ref="A248:D248"/>
    <mergeCell ref="B249:D249"/>
    <mergeCell ref="F250:G250"/>
    <mergeCell ref="A251:B251"/>
    <mergeCell ref="D251:E251"/>
    <mergeCell ref="F243:G243"/>
    <mergeCell ref="F244:G244"/>
    <mergeCell ref="A245:D245"/>
    <mergeCell ref="B246:D246"/>
    <mergeCell ref="F247:G247"/>
    <mergeCell ref="A238:D238"/>
    <mergeCell ref="B239:D239"/>
    <mergeCell ref="B240:D240"/>
    <mergeCell ref="F241:G241"/>
    <mergeCell ref="F242:G242"/>
    <mergeCell ref="F233:G233"/>
    <mergeCell ref="F234:G234"/>
    <mergeCell ref="F235:G235"/>
    <mergeCell ref="F236:H236"/>
    <mergeCell ref="A237:H237"/>
    <mergeCell ref="F267:G267"/>
    <mergeCell ref="F268:G268"/>
    <mergeCell ref="A269:D269"/>
    <mergeCell ref="B270:D270"/>
    <mergeCell ref="B271:D271"/>
    <mergeCell ref="A262:H262"/>
    <mergeCell ref="A263:D263"/>
    <mergeCell ref="B264:D264"/>
    <mergeCell ref="F265:G265"/>
    <mergeCell ref="F266:G266"/>
    <mergeCell ref="F257:G257"/>
    <mergeCell ref="F258:G258"/>
    <mergeCell ref="F259:G259"/>
    <mergeCell ref="F260:G260"/>
    <mergeCell ref="F261:H261"/>
    <mergeCell ref="D252:E252"/>
    <mergeCell ref="F253:G253"/>
    <mergeCell ref="F254:G254"/>
    <mergeCell ref="F255:G255"/>
    <mergeCell ref="F256:G256"/>
    <mergeCell ref="F286:G286"/>
    <mergeCell ref="F287:G287"/>
    <mergeCell ref="F288:G288"/>
    <mergeCell ref="F289:G289"/>
    <mergeCell ref="F290:G290"/>
    <mergeCell ref="D281:E281"/>
    <mergeCell ref="D282:E282"/>
    <mergeCell ref="F283:G283"/>
    <mergeCell ref="F284:G284"/>
    <mergeCell ref="F285:G285"/>
    <mergeCell ref="F277:G277"/>
    <mergeCell ref="A278:B278"/>
    <mergeCell ref="D278:E278"/>
    <mergeCell ref="D279:E279"/>
    <mergeCell ref="D280:E280"/>
    <mergeCell ref="B272:D272"/>
    <mergeCell ref="B273:D273"/>
    <mergeCell ref="F274:G274"/>
    <mergeCell ref="A275:D275"/>
    <mergeCell ref="B276:D276"/>
    <mergeCell ref="F304:G304"/>
    <mergeCell ref="F305:H305"/>
    <mergeCell ref="A306:H306"/>
    <mergeCell ref="A307:B307"/>
    <mergeCell ref="C307:D307"/>
    <mergeCell ref="F299:G299"/>
    <mergeCell ref="F300:G300"/>
    <mergeCell ref="F301:G301"/>
    <mergeCell ref="F302:G302"/>
    <mergeCell ref="F303:G303"/>
    <mergeCell ref="F295:G295"/>
    <mergeCell ref="A296:B296"/>
    <mergeCell ref="C296:D296"/>
    <mergeCell ref="C297:D297"/>
    <mergeCell ref="F298:G298"/>
    <mergeCell ref="F291:H291"/>
    <mergeCell ref="A292:H292"/>
    <mergeCell ref="A293:B293"/>
    <mergeCell ref="C293:D293"/>
    <mergeCell ref="C294:D294"/>
    <mergeCell ref="C322:D322"/>
    <mergeCell ref="C323:D323"/>
    <mergeCell ref="F324:G324"/>
    <mergeCell ref="A325:B325"/>
    <mergeCell ref="C325:D325"/>
    <mergeCell ref="F317:G317"/>
    <mergeCell ref="F318:G318"/>
    <mergeCell ref="F319:H319"/>
    <mergeCell ref="A320:H320"/>
    <mergeCell ref="A321:B321"/>
    <mergeCell ref="C321:D321"/>
    <mergeCell ref="F312:G312"/>
    <mergeCell ref="F313:G313"/>
    <mergeCell ref="F314:G314"/>
    <mergeCell ref="F315:G315"/>
    <mergeCell ref="F316:G316"/>
    <mergeCell ref="C308:D308"/>
    <mergeCell ref="F309:G309"/>
    <mergeCell ref="A310:B310"/>
    <mergeCell ref="C310:D310"/>
    <mergeCell ref="C311:D311"/>
    <mergeCell ref="F340:G340"/>
    <mergeCell ref="F341:H341"/>
    <mergeCell ref="A342:H342"/>
    <mergeCell ref="A343:D343"/>
    <mergeCell ref="B344:D344"/>
    <mergeCell ref="F335:G335"/>
    <mergeCell ref="F336:G336"/>
    <mergeCell ref="F337:G337"/>
    <mergeCell ref="F338:G338"/>
    <mergeCell ref="F339:G339"/>
    <mergeCell ref="C330:D330"/>
    <mergeCell ref="C331:D331"/>
    <mergeCell ref="C332:D332"/>
    <mergeCell ref="C333:D333"/>
    <mergeCell ref="F334:G334"/>
    <mergeCell ref="C326:D326"/>
    <mergeCell ref="C327:D327"/>
    <mergeCell ref="F328:G328"/>
    <mergeCell ref="A329:B329"/>
    <mergeCell ref="C329:D329"/>
    <mergeCell ref="F359:G359"/>
    <mergeCell ref="F360:G360"/>
    <mergeCell ref="F361:G361"/>
    <mergeCell ref="F362:G362"/>
    <mergeCell ref="F363:H363"/>
    <mergeCell ref="D354:E354"/>
    <mergeCell ref="F355:G355"/>
    <mergeCell ref="F356:G356"/>
    <mergeCell ref="F357:G357"/>
    <mergeCell ref="F358:G358"/>
    <mergeCell ref="A350:D350"/>
    <mergeCell ref="B351:D351"/>
    <mergeCell ref="F352:G352"/>
    <mergeCell ref="A353:B353"/>
    <mergeCell ref="D353:E353"/>
    <mergeCell ref="B345:D345"/>
    <mergeCell ref="F346:G346"/>
    <mergeCell ref="F347:G347"/>
    <mergeCell ref="F348:G348"/>
    <mergeCell ref="F349:G349"/>
    <mergeCell ref="D379:E379"/>
    <mergeCell ref="F380:G380"/>
    <mergeCell ref="F381:G381"/>
    <mergeCell ref="F382:G382"/>
    <mergeCell ref="F383:G383"/>
    <mergeCell ref="F374:G374"/>
    <mergeCell ref="A375:D375"/>
    <mergeCell ref="B376:D376"/>
    <mergeCell ref="F377:G377"/>
    <mergeCell ref="A378:B378"/>
    <mergeCell ref="D378:E378"/>
    <mergeCell ref="F369:G369"/>
    <mergeCell ref="F370:G370"/>
    <mergeCell ref="F371:G371"/>
    <mergeCell ref="A372:D372"/>
    <mergeCell ref="B373:D373"/>
    <mergeCell ref="A364:H364"/>
    <mergeCell ref="A365:D365"/>
    <mergeCell ref="B366:D366"/>
    <mergeCell ref="B367:D367"/>
    <mergeCell ref="F368:G368"/>
    <mergeCell ref="F398:G398"/>
    <mergeCell ref="F399:H399"/>
    <mergeCell ref="A400:H400"/>
    <mergeCell ref="A401:B401"/>
    <mergeCell ref="C401:D401"/>
    <mergeCell ref="F393:G393"/>
    <mergeCell ref="F394:G394"/>
    <mergeCell ref="F395:G395"/>
    <mergeCell ref="F396:G396"/>
    <mergeCell ref="F397:G397"/>
    <mergeCell ref="A389:H389"/>
    <mergeCell ref="A390:B390"/>
    <mergeCell ref="C390:D390"/>
    <mergeCell ref="C391:D391"/>
    <mergeCell ref="F392:G392"/>
    <mergeCell ref="F384:G384"/>
    <mergeCell ref="F385:G385"/>
    <mergeCell ref="F386:G386"/>
    <mergeCell ref="F387:G387"/>
    <mergeCell ref="F388:H388"/>
    <mergeCell ref="F415:G415"/>
    <mergeCell ref="F416:G416"/>
    <mergeCell ref="F417:G417"/>
    <mergeCell ref="F418:H418"/>
    <mergeCell ref="A419:H419"/>
    <mergeCell ref="C410:D410"/>
    <mergeCell ref="F411:G411"/>
    <mergeCell ref="F412:G412"/>
    <mergeCell ref="F413:G413"/>
    <mergeCell ref="F414:G414"/>
    <mergeCell ref="F406:G406"/>
    <mergeCell ref="A407:B407"/>
    <mergeCell ref="C407:D407"/>
    <mergeCell ref="C408:D408"/>
    <mergeCell ref="C409:D409"/>
    <mergeCell ref="C402:D402"/>
    <mergeCell ref="F403:G403"/>
    <mergeCell ref="A404:B404"/>
    <mergeCell ref="C404:D404"/>
    <mergeCell ref="C405:D405"/>
    <mergeCell ref="F432:G432"/>
    <mergeCell ref="F433:G433"/>
    <mergeCell ref="F434:G434"/>
    <mergeCell ref="F435:G435"/>
    <mergeCell ref="F436:G436"/>
    <mergeCell ref="F428:G428"/>
    <mergeCell ref="A429:B429"/>
    <mergeCell ref="C429:D429"/>
    <mergeCell ref="C430:D430"/>
    <mergeCell ref="F431:G431"/>
    <mergeCell ref="C424:D424"/>
    <mergeCell ref="F425:G425"/>
    <mergeCell ref="A426:B426"/>
    <mergeCell ref="C426:D426"/>
    <mergeCell ref="C427:D427"/>
    <mergeCell ref="A420:B420"/>
    <mergeCell ref="C420:D420"/>
    <mergeCell ref="C421:D421"/>
    <mergeCell ref="C422:D422"/>
    <mergeCell ref="C423:D423"/>
    <mergeCell ref="C450:D450"/>
    <mergeCell ref="F451:G451"/>
    <mergeCell ref="F452:G452"/>
    <mergeCell ref="F453:G453"/>
    <mergeCell ref="F454:G454"/>
    <mergeCell ref="A446:B446"/>
    <mergeCell ref="C446:D446"/>
    <mergeCell ref="C447:D447"/>
    <mergeCell ref="F448:G448"/>
    <mergeCell ref="A449:B449"/>
    <mergeCell ref="C449:D449"/>
    <mergeCell ref="C441:D441"/>
    <mergeCell ref="C442:D442"/>
    <mergeCell ref="C443:D443"/>
    <mergeCell ref="C444:D444"/>
    <mergeCell ref="F445:G445"/>
    <mergeCell ref="F437:G437"/>
    <mergeCell ref="F438:H438"/>
    <mergeCell ref="A439:H439"/>
    <mergeCell ref="A440:B440"/>
    <mergeCell ref="C440:D440"/>
    <mergeCell ref="F468:G468"/>
    <mergeCell ref="F469:G469"/>
    <mergeCell ref="F470:G470"/>
    <mergeCell ref="F471:G471"/>
    <mergeCell ref="F472:G472"/>
    <mergeCell ref="F463:G463"/>
    <mergeCell ref="A464:D464"/>
    <mergeCell ref="B465:D465"/>
    <mergeCell ref="F466:G466"/>
    <mergeCell ref="F467:G467"/>
    <mergeCell ref="A460:B461"/>
    <mergeCell ref="C460:C461"/>
    <mergeCell ref="D460:E460"/>
    <mergeCell ref="F460:G460"/>
    <mergeCell ref="H460:H461"/>
    <mergeCell ref="F455:G455"/>
    <mergeCell ref="F456:G456"/>
    <mergeCell ref="F457:G457"/>
    <mergeCell ref="F458:H458"/>
    <mergeCell ref="A459:H459"/>
    <mergeCell ref="C486:D486"/>
    <mergeCell ref="C487:D487"/>
    <mergeCell ref="C488:D488"/>
    <mergeCell ref="F489:G489"/>
    <mergeCell ref="F490:G490"/>
    <mergeCell ref="F482:G482"/>
    <mergeCell ref="A483:B483"/>
    <mergeCell ref="C483:D483"/>
    <mergeCell ref="C484:D484"/>
    <mergeCell ref="C485:D485"/>
    <mergeCell ref="F478:H478"/>
    <mergeCell ref="A479:H479"/>
    <mergeCell ref="A480:B480"/>
    <mergeCell ref="C480:D480"/>
    <mergeCell ref="C481:D481"/>
    <mergeCell ref="F473:G473"/>
    <mergeCell ref="F474:G474"/>
    <mergeCell ref="F475:G475"/>
    <mergeCell ref="F476:G476"/>
    <mergeCell ref="F477:G477"/>
    <mergeCell ref="H510:H511"/>
    <mergeCell ref="F505:G505"/>
    <mergeCell ref="F506:G506"/>
    <mergeCell ref="F507:G507"/>
    <mergeCell ref="F508:H508"/>
    <mergeCell ref="A509:H509"/>
    <mergeCell ref="C500:D500"/>
    <mergeCell ref="F501:G501"/>
    <mergeCell ref="F502:G502"/>
    <mergeCell ref="F503:G503"/>
    <mergeCell ref="F504:G504"/>
    <mergeCell ref="F496:H496"/>
    <mergeCell ref="A497:H497"/>
    <mergeCell ref="A498:B498"/>
    <mergeCell ref="C498:D498"/>
    <mergeCell ref="C499:D499"/>
    <mergeCell ref="F491:G491"/>
    <mergeCell ref="F492:G492"/>
    <mergeCell ref="F493:G493"/>
    <mergeCell ref="F494:G494"/>
    <mergeCell ref="F495:G495"/>
    <mergeCell ref="F523:G523"/>
    <mergeCell ref="F524:G524"/>
    <mergeCell ref="F525:G525"/>
    <mergeCell ref="F526:G526"/>
    <mergeCell ref="F527:G527"/>
    <mergeCell ref="F518:G518"/>
    <mergeCell ref="F519:G519"/>
    <mergeCell ref="F520:G520"/>
    <mergeCell ref="F521:G521"/>
    <mergeCell ref="F522:G522"/>
    <mergeCell ref="F513:G513"/>
    <mergeCell ref="A514:D514"/>
    <mergeCell ref="B515:D515"/>
    <mergeCell ref="F516:G516"/>
    <mergeCell ref="F517:G517"/>
    <mergeCell ref="A510:B511"/>
    <mergeCell ref="C510:C511"/>
    <mergeCell ref="D510:E510"/>
    <mergeCell ref="F510:G510"/>
    <mergeCell ref="F544:G544"/>
    <mergeCell ref="F545:G545"/>
    <mergeCell ref="F546:G546"/>
    <mergeCell ref="F547:G547"/>
    <mergeCell ref="F548:G548"/>
    <mergeCell ref="F539:G539"/>
    <mergeCell ref="F540:G540"/>
    <mergeCell ref="F541:G541"/>
    <mergeCell ref="F542:G542"/>
    <mergeCell ref="F543:G543"/>
    <mergeCell ref="F534:G534"/>
    <mergeCell ref="A535:D535"/>
    <mergeCell ref="B536:D536"/>
    <mergeCell ref="F537:G537"/>
    <mergeCell ref="F538:G538"/>
    <mergeCell ref="F528:H528"/>
    <mergeCell ref="A529:H529"/>
    <mergeCell ref="A530:B531"/>
    <mergeCell ref="C530:C531"/>
    <mergeCell ref="D530:E530"/>
    <mergeCell ref="F530:G530"/>
    <mergeCell ref="H530:H531"/>
    <mergeCell ref="F565:G565"/>
    <mergeCell ref="F566:G566"/>
    <mergeCell ref="F567:G567"/>
    <mergeCell ref="F568:G568"/>
    <mergeCell ref="F569:G569"/>
    <mergeCell ref="F560:G560"/>
    <mergeCell ref="F561:G561"/>
    <mergeCell ref="F562:G562"/>
    <mergeCell ref="F563:G563"/>
    <mergeCell ref="F564:G564"/>
    <mergeCell ref="F555:G555"/>
    <mergeCell ref="A556:D556"/>
    <mergeCell ref="B557:D557"/>
    <mergeCell ref="F558:G558"/>
    <mergeCell ref="F559:G559"/>
    <mergeCell ref="F549:H549"/>
    <mergeCell ref="A550:H550"/>
    <mergeCell ref="A551:B552"/>
    <mergeCell ref="C551:C552"/>
    <mergeCell ref="D551:E551"/>
    <mergeCell ref="F551:G551"/>
    <mergeCell ref="H551:H552"/>
    <mergeCell ref="F581:G581"/>
    <mergeCell ref="F582:G582"/>
    <mergeCell ref="F583:G583"/>
    <mergeCell ref="F584:G584"/>
    <mergeCell ref="F585:G585"/>
    <mergeCell ref="F576:G576"/>
    <mergeCell ref="F577:G577"/>
    <mergeCell ref="F578:G578"/>
    <mergeCell ref="F579:G579"/>
    <mergeCell ref="F580:G580"/>
    <mergeCell ref="F570:H570"/>
    <mergeCell ref="A571:H571"/>
    <mergeCell ref="A572:B573"/>
    <mergeCell ref="C572:C573"/>
    <mergeCell ref="D572:E572"/>
    <mergeCell ref="F572:G572"/>
    <mergeCell ref="H572:H573"/>
    <mergeCell ref="F606:G606"/>
    <mergeCell ref="F607:G607"/>
    <mergeCell ref="F608:G608"/>
    <mergeCell ref="F609:G609"/>
    <mergeCell ref="F610:G610"/>
    <mergeCell ref="F601:G601"/>
    <mergeCell ref="F602:G602"/>
    <mergeCell ref="F603:G603"/>
    <mergeCell ref="F604:G604"/>
    <mergeCell ref="F605:G605"/>
    <mergeCell ref="F596:G596"/>
    <mergeCell ref="A597:D597"/>
    <mergeCell ref="B598:D598"/>
    <mergeCell ref="F599:G599"/>
    <mergeCell ref="F600:G600"/>
    <mergeCell ref="F586:G586"/>
    <mergeCell ref="F587:H587"/>
    <mergeCell ref="A588:H588"/>
    <mergeCell ref="A589:B590"/>
    <mergeCell ref="C589:C590"/>
    <mergeCell ref="D589:E589"/>
    <mergeCell ref="F589:G589"/>
    <mergeCell ref="H589:H590"/>
    <mergeCell ref="F626:G626"/>
    <mergeCell ref="F627:G627"/>
    <mergeCell ref="F628:G628"/>
    <mergeCell ref="F629:G629"/>
    <mergeCell ref="F630:G630"/>
    <mergeCell ref="F621:G621"/>
    <mergeCell ref="F622:G622"/>
    <mergeCell ref="F623:G623"/>
    <mergeCell ref="F624:G624"/>
    <mergeCell ref="F625:G625"/>
    <mergeCell ref="F616:G616"/>
    <mergeCell ref="A617:D617"/>
    <mergeCell ref="B618:D618"/>
    <mergeCell ref="F619:G619"/>
    <mergeCell ref="F620:G620"/>
    <mergeCell ref="F611:H611"/>
    <mergeCell ref="A612:H612"/>
    <mergeCell ref="A613:B614"/>
    <mergeCell ref="C613:C614"/>
    <mergeCell ref="D613:E613"/>
    <mergeCell ref="F613:G613"/>
    <mergeCell ref="H613:H614"/>
    <mergeCell ref="F642:G642"/>
    <mergeCell ref="F643:G643"/>
    <mergeCell ref="F644:G644"/>
    <mergeCell ref="F645:G645"/>
    <mergeCell ref="F646:G646"/>
    <mergeCell ref="F637:G637"/>
    <mergeCell ref="A638:D638"/>
    <mergeCell ref="B639:D639"/>
    <mergeCell ref="F640:G640"/>
    <mergeCell ref="F641:G641"/>
    <mergeCell ref="F631:H631"/>
    <mergeCell ref="A632:H632"/>
    <mergeCell ref="A633:B634"/>
    <mergeCell ref="C633:C634"/>
    <mergeCell ref="D633:E633"/>
    <mergeCell ref="F633:G633"/>
    <mergeCell ref="H633:H634"/>
    <mergeCell ref="F660:G660"/>
    <mergeCell ref="A661:D661"/>
    <mergeCell ref="B662:D662"/>
    <mergeCell ref="B663:D663"/>
    <mergeCell ref="F664:G664"/>
    <mergeCell ref="F652:H652"/>
    <mergeCell ref="A653:H653"/>
    <mergeCell ref="A654:B655"/>
    <mergeCell ref="C654:C655"/>
    <mergeCell ref="D654:E654"/>
    <mergeCell ref="F654:G654"/>
    <mergeCell ref="H654:H655"/>
    <mergeCell ref="F647:G647"/>
    <mergeCell ref="F648:G648"/>
    <mergeCell ref="F649:G649"/>
    <mergeCell ref="F650:G650"/>
    <mergeCell ref="F651:G651"/>
    <mergeCell ref="F680:G680"/>
    <mergeCell ref="F681:G681"/>
    <mergeCell ref="F682:G682"/>
    <mergeCell ref="F683:G683"/>
    <mergeCell ref="F684:G684"/>
    <mergeCell ref="B675:D675"/>
    <mergeCell ref="B676:D676"/>
    <mergeCell ref="B677:D677"/>
    <mergeCell ref="B678:D678"/>
    <mergeCell ref="B679:D679"/>
    <mergeCell ref="B670:D670"/>
    <mergeCell ref="B671:D671"/>
    <mergeCell ref="B672:D672"/>
    <mergeCell ref="B673:D673"/>
    <mergeCell ref="B674:D674"/>
    <mergeCell ref="F665:G665"/>
    <mergeCell ref="F666:G666"/>
    <mergeCell ref="F667:G667"/>
    <mergeCell ref="F668:G668"/>
    <mergeCell ref="A669:D669"/>
    <mergeCell ref="A700:D700"/>
    <mergeCell ref="B701:D701"/>
    <mergeCell ref="F702:G702"/>
    <mergeCell ref="A703:B703"/>
    <mergeCell ref="D703:E703"/>
    <mergeCell ref="F695:G695"/>
    <mergeCell ref="F696:G696"/>
    <mergeCell ref="A697:D697"/>
    <mergeCell ref="B698:D698"/>
    <mergeCell ref="F699:G699"/>
    <mergeCell ref="A690:D690"/>
    <mergeCell ref="B691:D691"/>
    <mergeCell ref="B692:D692"/>
    <mergeCell ref="F693:G693"/>
    <mergeCell ref="F694:G694"/>
    <mergeCell ref="F685:G685"/>
    <mergeCell ref="F686:G686"/>
    <mergeCell ref="F687:G687"/>
    <mergeCell ref="F688:H688"/>
    <mergeCell ref="A689:H689"/>
    <mergeCell ref="F719:G719"/>
    <mergeCell ref="F720:G720"/>
    <mergeCell ref="A721:D721"/>
    <mergeCell ref="B722:D722"/>
    <mergeCell ref="B723:D723"/>
    <mergeCell ref="A714:H714"/>
    <mergeCell ref="A715:D715"/>
    <mergeCell ref="B716:D716"/>
    <mergeCell ref="F717:G717"/>
    <mergeCell ref="F718:G718"/>
    <mergeCell ref="F709:G709"/>
    <mergeCell ref="F710:G710"/>
    <mergeCell ref="F711:G711"/>
    <mergeCell ref="F712:G712"/>
    <mergeCell ref="F713:H713"/>
    <mergeCell ref="D704:E704"/>
    <mergeCell ref="F705:G705"/>
    <mergeCell ref="F706:G706"/>
    <mergeCell ref="F707:G707"/>
    <mergeCell ref="F708:G708"/>
    <mergeCell ref="F738:G738"/>
    <mergeCell ref="F739:G739"/>
    <mergeCell ref="F740:G740"/>
    <mergeCell ref="F741:G741"/>
    <mergeCell ref="F742:G742"/>
    <mergeCell ref="D733:E733"/>
    <mergeCell ref="D734:E734"/>
    <mergeCell ref="F735:G735"/>
    <mergeCell ref="F736:G736"/>
    <mergeCell ref="F737:G737"/>
    <mergeCell ref="F729:G729"/>
    <mergeCell ref="A730:B730"/>
    <mergeCell ref="D730:E730"/>
    <mergeCell ref="D731:E731"/>
    <mergeCell ref="D732:E732"/>
    <mergeCell ref="B724:D724"/>
    <mergeCell ref="B725:D725"/>
    <mergeCell ref="F726:G726"/>
    <mergeCell ref="A727:D727"/>
    <mergeCell ref="B728:D728"/>
    <mergeCell ref="F756:G756"/>
    <mergeCell ref="F757:H757"/>
    <mergeCell ref="A758:H758"/>
    <mergeCell ref="A759:B759"/>
    <mergeCell ref="C759:D759"/>
    <mergeCell ref="F751:G751"/>
    <mergeCell ref="F752:G752"/>
    <mergeCell ref="F753:G753"/>
    <mergeCell ref="F754:G754"/>
    <mergeCell ref="F755:G755"/>
    <mergeCell ref="F747:G747"/>
    <mergeCell ref="A748:B748"/>
    <mergeCell ref="C748:D748"/>
    <mergeCell ref="C749:D749"/>
    <mergeCell ref="F750:G750"/>
    <mergeCell ref="F743:H743"/>
    <mergeCell ref="A744:H744"/>
    <mergeCell ref="A745:B745"/>
    <mergeCell ref="C745:D745"/>
    <mergeCell ref="C746:D746"/>
    <mergeCell ref="C774:D774"/>
    <mergeCell ref="C775:D775"/>
    <mergeCell ref="F776:G776"/>
    <mergeCell ref="A777:B777"/>
    <mergeCell ref="C777:D777"/>
    <mergeCell ref="F769:G769"/>
    <mergeCell ref="F770:G770"/>
    <mergeCell ref="F771:H771"/>
    <mergeCell ref="A772:H772"/>
    <mergeCell ref="A773:B773"/>
    <mergeCell ref="C773:D773"/>
    <mergeCell ref="F764:G764"/>
    <mergeCell ref="F765:G765"/>
    <mergeCell ref="F766:G766"/>
    <mergeCell ref="F767:G767"/>
    <mergeCell ref="F768:G768"/>
    <mergeCell ref="C760:D760"/>
    <mergeCell ref="F761:G761"/>
    <mergeCell ref="A762:B762"/>
    <mergeCell ref="C762:D762"/>
    <mergeCell ref="C763:D763"/>
    <mergeCell ref="F792:G792"/>
    <mergeCell ref="F793:H793"/>
    <mergeCell ref="A794:H794"/>
    <mergeCell ref="A795:D795"/>
    <mergeCell ref="B796:D796"/>
    <mergeCell ref="F787:G787"/>
    <mergeCell ref="F788:G788"/>
    <mergeCell ref="F789:G789"/>
    <mergeCell ref="F790:G790"/>
    <mergeCell ref="F791:G791"/>
    <mergeCell ref="C782:D782"/>
    <mergeCell ref="C783:D783"/>
    <mergeCell ref="C784:D784"/>
    <mergeCell ref="C785:D785"/>
    <mergeCell ref="F786:G786"/>
    <mergeCell ref="C778:D778"/>
    <mergeCell ref="C779:D779"/>
    <mergeCell ref="F780:G780"/>
    <mergeCell ref="A781:B781"/>
    <mergeCell ref="C781:D781"/>
    <mergeCell ref="F811:G811"/>
    <mergeCell ref="F812:G812"/>
    <mergeCell ref="F813:G813"/>
    <mergeCell ref="F814:G814"/>
    <mergeCell ref="F815:H815"/>
    <mergeCell ref="D806:E806"/>
    <mergeCell ref="F807:G807"/>
    <mergeCell ref="F808:G808"/>
    <mergeCell ref="F809:G809"/>
    <mergeCell ref="F810:G810"/>
    <mergeCell ref="A802:D802"/>
    <mergeCell ref="B803:D803"/>
    <mergeCell ref="F804:G804"/>
    <mergeCell ref="A805:B805"/>
    <mergeCell ref="D805:E805"/>
    <mergeCell ref="B797:D797"/>
    <mergeCell ref="F798:G798"/>
    <mergeCell ref="F799:G799"/>
    <mergeCell ref="F800:G800"/>
    <mergeCell ref="F801:G801"/>
    <mergeCell ref="F828:G828"/>
    <mergeCell ref="F829:G829"/>
    <mergeCell ref="F830:G830"/>
    <mergeCell ref="F831:G831"/>
    <mergeCell ref="F832:G832"/>
    <mergeCell ref="C824:D824"/>
    <mergeCell ref="F825:G825"/>
    <mergeCell ref="A826:B826"/>
    <mergeCell ref="C826:D826"/>
    <mergeCell ref="C827:D827"/>
    <mergeCell ref="C820:D820"/>
    <mergeCell ref="C821:D821"/>
    <mergeCell ref="F822:G822"/>
    <mergeCell ref="A823:B823"/>
    <mergeCell ref="C823:D823"/>
    <mergeCell ref="A816:H816"/>
    <mergeCell ref="A817:B817"/>
    <mergeCell ref="C817:D817"/>
    <mergeCell ref="C818:D818"/>
    <mergeCell ref="C819:D819"/>
    <mergeCell ref="C847:D847"/>
    <mergeCell ref="F848:G848"/>
    <mergeCell ref="F849:G849"/>
    <mergeCell ref="F850:G850"/>
    <mergeCell ref="F851:G851"/>
    <mergeCell ref="A843:B843"/>
    <mergeCell ref="C843:D843"/>
    <mergeCell ref="C844:D844"/>
    <mergeCell ref="F845:G845"/>
    <mergeCell ref="A846:B846"/>
    <mergeCell ref="C846:D846"/>
    <mergeCell ref="C838:D838"/>
    <mergeCell ref="C839:D839"/>
    <mergeCell ref="C840:D840"/>
    <mergeCell ref="C841:D841"/>
    <mergeCell ref="F842:G842"/>
    <mergeCell ref="F833:G833"/>
    <mergeCell ref="F834:G834"/>
    <mergeCell ref="F835:H835"/>
    <mergeCell ref="A836:H836"/>
    <mergeCell ref="A837:B837"/>
    <mergeCell ref="C837:D837"/>
    <mergeCell ref="F868:G868"/>
    <mergeCell ref="F869:G869"/>
    <mergeCell ref="F870:G870"/>
    <mergeCell ref="A871:D871"/>
    <mergeCell ref="B872:D872"/>
    <mergeCell ref="F863:G863"/>
    <mergeCell ref="A864:D864"/>
    <mergeCell ref="B865:D865"/>
    <mergeCell ref="B866:D866"/>
    <mergeCell ref="F867:G867"/>
    <mergeCell ref="A857:B858"/>
    <mergeCell ref="C857:C858"/>
    <mergeCell ref="D857:E857"/>
    <mergeCell ref="F857:G857"/>
    <mergeCell ref="H857:H858"/>
    <mergeCell ref="F852:G852"/>
    <mergeCell ref="F853:G853"/>
    <mergeCell ref="F854:G854"/>
    <mergeCell ref="F855:H855"/>
    <mergeCell ref="A856:H856"/>
    <mergeCell ref="F887:G887"/>
    <mergeCell ref="F888:G888"/>
    <mergeCell ref="F889:G889"/>
    <mergeCell ref="F890:G890"/>
    <mergeCell ref="F891:G891"/>
    <mergeCell ref="D882:E882"/>
    <mergeCell ref="D883:E883"/>
    <mergeCell ref="F884:G884"/>
    <mergeCell ref="F885:G885"/>
    <mergeCell ref="F886:G886"/>
    <mergeCell ref="A878:B878"/>
    <mergeCell ref="D878:E878"/>
    <mergeCell ref="D879:E879"/>
    <mergeCell ref="D880:E880"/>
    <mergeCell ref="D881:E881"/>
    <mergeCell ref="B873:D873"/>
    <mergeCell ref="B874:D874"/>
    <mergeCell ref="B875:D875"/>
    <mergeCell ref="B876:D876"/>
    <mergeCell ref="F877:G877"/>
    <mergeCell ref="A907:B907"/>
    <mergeCell ref="D907:E907"/>
    <mergeCell ref="D908:E908"/>
    <mergeCell ref="F909:G909"/>
    <mergeCell ref="F910:G910"/>
    <mergeCell ref="B902:D902"/>
    <mergeCell ref="F903:G903"/>
    <mergeCell ref="A904:D904"/>
    <mergeCell ref="B905:D905"/>
    <mergeCell ref="F906:G906"/>
    <mergeCell ref="F897:G897"/>
    <mergeCell ref="F898:G898"/>
    <mergeCell ref="F899:G899"/>
    <mergeCell ref="F900:G900"/>
    <mergeCell ref="A901:D901"/>
    <mergeCell ref="F892:H892"/>
    <mergeCell ref="A893:H893"/>
    <mergeCell ref="A894:D894"/>
    <mergeCell ref="B895:D895"/>
    <mergeCell ref="B896:D896"/>
    <mergeCell ref="F922:G922"/>
    <mergeCell ref="A923:D923"/>
    <mergeCell ref="B924:D924"/>
    <mergeCell ref="F925:G925"/>
    <mergeCell ref="F926:G926"/>
    <mergeCell ref="F916:G916"/>
    <mergeCell ref="F917:H917"/>
    <mergeCell ref="A918:H918"/>
    <mergeCell ref="A919:B920"/>
    <mergeCell ref="C919:C920"/>
    <mergeCell ref="D919:E919"/>
    <mergeCell ref="F919:G919"/>
    <mergeCell ref="H919:H920"/>
    <mergeCell ref="F911:G911"/>
    <mergeCell ref="F912:G912"/>
    <mergeCell ref="F913:G913"/>
    <mergeCell ref="F914:G914"/>
    <mergeCell ref="F915:G915"/>
    <mergeCell ref="F941:G941"/>
    <mergeCell ref="A942:B942"/>
    <mergeCell ref="C942:D942"/>
    <mergeCell ref="C943:D943"/>
    <mergeCell ref="C944:D944"/>
    <mergeCell ref="F937:H937"/>
    <mergeCell ref="A938:H938"/>
    <mergeCell ref="A939:B939"/>
    <mergeCell ref="C939:D939"/>
    <mergeCell ref="C940:D940"/>
    <mergeCell ref="F932:G932"/>
    <mergeCell ref="F933:G933"/>
    <mergeCell ref="F934:G934"/>
    <mergeCell ref="F935:G935"/>
    <mergeCell ref="F936:G936"/>
    <mergeCell ref="F927:G927"/>
    <mergeCell ref="F928:G928"/>
    <mergeCell ref="F929:G929"/>
    <mergeCell ref="F930:G930"/>
    <mergeCell ref="F931:G931"/>
    <mergeCell ref="C959:D959"/>
    <mergeCell ref="F960:G960"/>
    <mergeCell ref="F961:G961"/>
    <mergeCell ref="F962:G962"/>
    <mergeCell ref="F963:G963"/>
    <mergeCell ref="F955:H955"/>
    <mergeCell ref="A956:H956"/>
    <mergeCell ref="A957:B957"/>
    <mergeCell ref="C957:D957"/>
    <mergeCell ref="C958:D958"/>
    <mergeCell ref="F950:G950"/>
    <mergeCell ref="F951:G951"/>
    <mergeCell ref="F952:G952"/>
    <mergeCell ref="F953:G953"/>
    <mergeCell ref="F954:G954"/>
    <mergeCell ref="C945:D945"/>
    <mergeCell ref="C946:D946"/>
    <mergeCell ref="C947:D947"/>
    <mergeCell ref="F948:G948"/>
    <mergeCell ref="F949:G949"/>
    <mergeCell ref="F977:G977"/>
    <mergeCell ref="F978:G978"/>
    <mergeCell ref="F979:G979"/>
    <mergeCell ref="F980:G980"/>
    <mergeCell ref="F981:G981"/>
    <mergeCell ref="F972:G972"/>
    <mergeCell ref="A973:D973"/>
    <mergeCell ref="B974:D974"/>
    <mergeCell ref="F975:G975"/>
    <mergeCell ref="F976:G976"/>
    <mergeCell ref="A969:B970"/>
    <mergeCell ref="C969:C970"/>
    <mergeCell ref="D969:E969"/>
    <mergeCell ref="F969:G969"/>
    <mergeCell ref="H969:H970"/>
    <mergeCell ref="F964:G964"/>
    <mergeCell ref="F965:G965"/>
    <mergeCell ref="F966:G966"/>
    <mergeCell ref="F967:H967"/>
    <mergeCell ref="A968:H968"/>
    <mergeCell ref="F997:G997"/>
    <mergeCell ref="F998:G998"/>
    <mergeCell ref="F999:G999"/>
    <mergeCell ref="F1000:G1000"/>
    <mergeCell ref="F1001:G1001"/>
    <mergeCell ref="F992:G992"/>
    <mergeCell ref="F993:G993"/>
    <mergeCell ref="F994:G994"/>
    <mergeCell ref="F995:G995"/>
    <mergeCell ref="F996:G996"/>
    <mergeCell ref="A987:H987"/>
    <mergeCell ref="A988:D988"/>
    <mergeCell ref="B989:D989"/>
    <mergeCell ref="F990:G990"/>
    <mergeCell ref="F991:G991"/>
    <mergeCell ref="F982:G982"/>
    <mergeCell ref="F983:G983"/>
    <mergeCell ref="F984:G984"/>
    <mergeCell ref="F985:G985"/>
    <mergeCell ref="F986:H986"/>
    <mergeCell ref="F1021:G1021"/>
    <mergeCell ref="F1022:G1022"/>
    <mergeCell ref="F1023:G1023"/>
    <mergeCell ref="F1024:G1024"/>
    <mergeCell ref="F1025:G1025"/>
    <mergeCell ref="F1016:G1016"/>
    <mergeCell ref="F1017:G1017"/>
    <mergeCell ref="F1018:G1018"/>
    <mergeCell ref="F1019:G1019"/>
    <mergeCell ref="F1020:G1020"/>
    <mergeCell ref="F1011:G1011"/>
    <mergeCell ref="A1012:D1012"/>
    <mergeCell ref="B1013:D1013"/>
    <mergeCell ref="F1014:G1014"/>
    <mergeCell ref="F1015:G1015"/>
    <mergeCell ref="F1002:H1002"/>
    <mergeCell ref="A1003:H1003"/>
    <mergeCell ref="A1004:B1005"/>
    <mergeCell ref="C1004:C1005"/>
    <mergeCell ref="D1004:E1004"/>
    <mergeCell ref="F1004:G1004"/>
    <mergeCell ref="H1004:H1005"/>
    <mergeCell ref="C1040:D1040"/>
    <mergeCell ref="C1041:D1041"/>
    <mergeCell ref="C1042:D1042"/>
    <mergeCell ref="F1043:G1043"/>
    <mergeCell ref="F1044:G1044"/>
    <mergeCell ref="F1035:G1035"/>
    <mergeCell ref="F1036:G1036"/>
    <mergeCell ref="F1037:H1037"/>
    <mergeCell ref="A1038:H1038"/>
    <mergeCell ref="A1039:B1039"/>
    <mergeCell ref="C1039:D1039"/>
    <mergeCell ref="F1030:G1030"/>
    <mergeCell ref="F1031:G1031"/>
    <mergeCell ref="F1032:G1032"/>
    <mergeCell ref="F1033:G1033"/>
    <mergeCell ref="F1034:G1034"/>
    <mergeCell ref="F1026:H1026"/>
    <mergeCell ref="A1027:H1027"/>
    <mergeCell ref="A1028:B1028"/>
    <mergeCell ref="C1028:D1028"/>
    <mergeCell ref="C1029:D1029"/>
    <mergeCell ref="F1059:G1059"/>
    <mergeCell ref="F1060:G1060"/>
    <mergeCell ref="F1061:H1061"/>
    <mergeCell ref="A1062:H1062"/>
    <mergeCell ref="A1063:B1063"/>
    <mergeCell ref="C1063:D1063"/>
    <mergeCell ref="F1054:G1054"/>
    <mergeCell ref="F1055:G1055"/>
    <mergeCell ref="F1056:G1056"/>
    <mergeCell ref="F1057:G1057"/>
    <mergeCell ref="F1058:G1058"/>
    <mergeCell ref="F1050:H1050"/>
    <mergeCell ref="A1051:H1051"/>
    <mergeCell ref="A1052:B1052"/>
    <mergeCell ref="C1052:D1052"/>
    <mergeCell ref="C1053:D1053"/>
    <mergeCell ref="F1045:G1045"/>
    <mergeCell ref="F1046:G1046"/>
    <mergeCell ref="F1047:G1047"/>
    <mergeCell ref="F1048:G1048"/>
    <mergeCell ref="F1049:G1049"/>
    <mergeCell ref="H1082:H1083"/>
    <mergeCell ref="F1077:G1077"/>
    <mergeCell ref="F1078:G1078"/>
    <mergeCell ref="F1079:G1079"/>
    <mergeCell ref="F1080:H1080"/>
    <mergeCell ref="A1081:H1081"/>
    <mergeCell ref="C1072:D1072"/>
    <mergeCell ref="F1073:G1073"/>
    <mergeCell ref="F1074:G1074"/>
    <mergeCell ref="F1075:G1075"/>
    <mergeCell ref="F1076:G1076"/>
    <mergeCell ref="F1068:G1068"/>
    <mergeCell ref="A1069:B1069"/>
    <mergeCell ref="C1069:D1069"/>
    <mergeCell ref="C1070:D1070"/>
    <mergeCell ref="C1071:D1071"/>
    <mergeCell ref="C1064:D1064"/>
    <mergeCell ref="F1065:G1065"/>
    <mergeCell ref="A1066:B1066"/>
    <mergeCell ref="C1066:D1066"/>
    <mergeCell ref="C1067:D1067"/>
    <mergeCell ref="F1096:G1096"/>
    <mergeCell ref="F1097:G1097"/>
    <mergeCell ref="F1098:G1098"/>
    <mergeCell ref="F1099:G1099"/>
    <mergeCell ref="F1100:G1100"/>
    <mergeCell ref="F1091:G1091"/>
    <mergeCell ref="F1092:G1092"/>
    <mergeCell ref="F1093:G1093"/>
    <mergeCell ref="F1094:G1094"/>
    <mergeCell ref="F1095:G1095"/>
    <mergeCell ref="F1086:G1086"/>
    <mergeCell ref="A1087:D1087"/>
    <mergeCell ref="B1088:D1088"/>
    <mergeCell ref="F1089:G1089"/>
    <mergeCell ref="F1090:G1090"/>
    <mergeCell ref="A1082:B1083"/>
    <mergeCell ref="C1082:C1083"/>
    <mergeCell ref="D1082:E1082"/>
    <mergeCell ref="F1082:G1082"/>
    <mergeCell ref="F1116:G1116"/>
    <mergeCell ref="F1117:G1117"/>
    <mergeCell ref="F1118:G1118"/>
    <mergeCell ref="F1119:G1119"/>
    <mergeCell ref="F1120:G1120"/>
    <mergeCell ref="F1111:G1111"/>
    <mergeCell ref="F1112:G1112"/>
    <mergeCell ref="F1113:G1113"/>
    <mergeCell ref="F1114:G1114"/>
    <mergeCell ref="F1115:G1115"/>
    <mergeCell ref="F1106:G1106"/>
    <mergeCell ref="A1107:D1107"/>
    <mergeCell ref="B1108:D1108"/>
    <mergeCell ref="F1109:G1109"/>
    <mergeCell ref="F1110:G1110"/>
    <mergeCell ref="F1101:H1101"/>
    <mergeCell ref="A1102:H1102"/>
    <mergeCell ref="A1103:B1104"/>
    <mergeCell ref="C1103:C1104"/>
    <mergeCell ref="D1103:E1103"/>
    <mergeCell ref="F1103:G1103"/>
    <mergeCell ref="H1103:H1104"/>
    <mergeCell ref="F1131:G1131"/>
    <mergeCell ref="F1132:G1132"/>
    <mergeCell ref="F1133:G1133"/>
    <mergeCell ref="F1134:G1134"/>
    <mergeCell ref="F1135:G1135"/>
    <mergeCell ref="F1126:G1126"/>
    <mergeCell ref="A1127:D1127"/>
    <mergeCell ref="B1128:D1128"/>
    <mergeCell ref="F1129:G1129"/>
    <mergeCell ref="F1130:G1130"/>
    <mergeCell ref="F1121:H1121"/>
    <mergeCell ref="A1122:H1122"/>
    <mergeCell ref="A1123:B1124"/>
    <mergeCell ref="C1123:C1124"/>
    <mergeCell ref="D1123:E1123"/>
    <mergeCell ref="F1123:G1123"/>
    <mergeCell ref="H1123:H1124"/>
    <mergeCell ref="F1151:G1151"/>
    <mergeCell ref="F1152:G1152"/>
    <mergeCell ref="F1153:G1153"/>
    <mergeCell ref="F1154:G1154"/>
    <mergeCell ref="F1155:G1155"/>
    <mergeCell ref="F1146:G1146"/>
    <mergeCell ref="F1147:G1147"/>
    <mergeCell ref="F1148:G1148"/>
    <mergeCell ref="F1149:G1149"/>
    <mergeCell ref="F1150:G1150"/>
    <mergeCell ref="F1141:H1141"/>
    <mergeCell ref="A1142:H1142"/>
    <mergeCell ref="A1143:D1143"/>
    <mergeCell ref="B1144:D1144"/>
    <mergeCell ref="F1145:G1145"/>
    <mergeCell ref="F1136:G1136"/>
    <mergeCell ref="F1137:G1137"/>
    <mergeCell ref="F1138:G1138"/>
    <mergeCell ref="F1139:G1139"/>
    <mergeCell ref="F1140:G1140"/>
    <mergeCell ref="F1172:G1172"/>
    <mergeCell ref="F1173:G1173"/>
    <mergeCell ref="F1174:G1174"/>
    <mergeCell ref="F1175:G1175"/>
    <mergeCell ref="F1176:H1176"/>
    <mergeCell ref="F1167:G1167"/>
    <mergeCell ref="F1168:G1168"/>
    <mergeCell ref="F1169:G1169"/>
    <mergeCell ref="F1170:G1170"/>
    <mergeCell ref="F1171:G1171"/>
    <mergeCell ref="F1162:G1162"/>
    <mergeCell ref="A1163:D1163"/>
    <mergeCell ref="B1164:D1164"/>
    <mergeCell ref="F1165:G1165"/>
    <mergeCell ref="F1166:G1166"/>
    <mergeCell ref="F1156:G1156"/>
    <mergeCell ref="F1157:H1157"/>
    <mergeCell ref="A1158:H1158"/>
    <mergeCell ref="A1159:B1160"/>
    <mergeCell ref="C1159:C1160"/>
    <mergeCell ref="D1159:E1159"/>
    <mergeCell ref="F1159:G1159"/>
    <mergeCell ref="H1159:H1160"/>
    <mergeCell ref="F1195:G1195"/>
    <mergeCell ref="F1196:G1196"/>
    <mergeCell ref="F1197:G1197"/>
    <mergeCell ref="F1198:G1198"/>
    <mergeCell ref="F1199:G1199"/>
    <mergeCell ref="F1190:G1190"/>
    <mergeCell ref="F1191:G1191"/>
    <mergeCell ref="F1192:G1192"/>
    <mergeCell ref="F1193:G1193"/>
    <mergeCell ref="F1194:G1194"/>
    <mergeCell ref="F1185:G1185"/>
    <mergeCell ref="A1186:D1186"/>
    <mergeCell ref="B1187:D1187"/>
    <mergeCell ref="F1188:G1188"/>
    <mergeCell ref="F1189:G1189"/>
    <mergeCell ref="A1177:H1177"/>
    <mergeCell ref="A1178:B1179"/>
    <mergeCell ref="C1178:C1179"/>
    <mergeCell ref="D1178:E1178"/>
    <mergeCell ref="F1178:G1178"/>
    <mergeCell ref="H1178:H1179"/>
    <mergeCell ref="F1215:G1215"/>
    <mergeCell ref="F1216:G1216"/>
    <mergeCell ref="F1217:G1217"/>
    <mergeCell ref="F1218:G1218"/>
    <mergeCell ref="F1219:G1219"/>
    <mergeCell ref="F1210:G1210"/>
    <mergeCell ref="F1211:G1211"/>
    <mergeCell ref="F1212:G1212"/>
    <mergeCell ref="F1213:G1213"/>
    <mergeCell ref="F1214:G1214"/>
    <mergeCell ref="F1205:G1205"/>
    <mergeCell ref="A1206:D1206"/>
    <mergeCell ref="B1207:D1207"/>
    <mergeCell ref="F1208:G1208"/>
    <mergeCell ref="F1209:G1209"/>
    <mergeCell ref="F1200:H1200"/>
    <mergeCell ref="A1201:H1201"/>
    <mergeCell ref="A1202:B1203"/>
    <mergeCell ref="C1202:C1203"/>
    <mergeCell ref="D1202:E1202"/>
    <mergeCell ref="F1202:G1202"/>
    <mergeCell ref="H1202:H1203"/>
    <mergeCell ref="F1235:G1235"/>
    <mergeCell ref="F1236:G1236"/>
    <mergeCell ref="F1237:G1237"/>
    <mergeCell ref="F1238:G1238"/>
    <mergeCell ref="F1239:G1239"/>
    <mergeCell ref="F1230:G1230"/>
    <mergeCell ref="F1231:G1231"/>
    <mergeCell ref="F1232:G1232"/>
    <mergeCell ref="F1233:G1233"/>
    <mergeCell ref="F1234:G1234"/>
    <mergeCell ref="F1225:G1225"/>
    <mergeCell ref="A1226:D1226"/>
    <mergeCell ref="B1227:D1227"/>
    <mergeCell ref="F1228:G1228"/>
    <mergeCell ref="F1229:G1229"/>
    <mergeCell ref="F1220:H1220"/>
    <mergeCell ref="A1221:H1221"/>
    <mergeCell ref="A1222:B1223"/>
    <mergeCell ref="C1222:C1223"/>
    <mergeCell ref="D1222:E1222"/>
    <mergeCell ref="F1222:G1222"/>
    <mergeCell ref="H1222:H1223"/>
    <mergeCell ref="F1256:G1256"/>
    <mergeCell ref="F1257:G1257"/>
    <mergeCell ref="F1258:G1258"/>
    <mergeCell ref="F1259:G1259"/>
    <mergeCell ref="F1260:G1260"/>
    <mergeCell ref="F1251:G1251"/>
    <mergeCell ref="F1252:G1252"/>
    <mergeCell ref="F1253:G1253"/>
    <mergeCell ref="F1254:G1254"/>
    <mergeCell ref="F1255:G1255"/>
    <mergeCell ref="F1246:G1246"/>
    <mergeCell ref="A1247:D1247"/>
    <mergeCell ref="B1248:D1248"/>
    <mergeCell ref="F1249:G1249"/>
    <mergeCell ref="F1250:G1250"/>
    <mergeCell ref="F1240:H1240"/>
    <mergeCell ref="A1241:H1241"/>
    <mergeCell ref="A1242:B1243"/>
    <mergeCell ref="C1242:C1243"/>
    <mergeCell ref="D1242:E1242"/>
    <mergeCell ref="F1242:G1242"/>
    <mergeCell ref="H1242:H1243"/>
    <mergeCell ref="F1274:G1274"/>
    <mergeCell ref="F1275:G1275"/>
    <mergeCell ref="F1276:G1276"/>
    <mergeCell ref="F1277:G1277"/>
    <mergeCell ref="A1278:D1278"/>
    <mergeCell ref="F1269:G1269"/>
    <mergeCell ref="A1270:D1270"/>
    <mergeCell ref="B1271:D1271"/>
    <mergeCell ref="B1272:D1272"/>
    <mergeCell ref="F1273:G1273"/>
    <mergeCell ref="F1261:H1261"/>
    <mergeCell ref="A1262:H1262"/>
    <mergeCell ref="A1263:B1264"/>
    <mergeCell ref="C1263:C1264"/>
    <mergeCell ref="D1263:E1263"/>
    <mergeCell ref="F1263:G1263"/>
    <mergeCell ref="H1263:H1264"/>
    <mergeCell ref="F1294:G1294"/>
    <mergeCell ref="F1295:G1295"/>
    <mergeCell ref="F1296:G1296"/>
    <mergeCell ref="F1297:H1297"/>
    <mergeCell ref="A1298:H1298"/>
    <mergeCell ref="F1289:G1289"/>
    <mergeCell ref="F1290:G1290"/>
    <mergeCell ref="F1291:G1291"/>
    <mergeCell ref="F1292:G1292"/>
    <mergeCell ref="F1293:G1293"/>
    <mergeCell ref="B1284:D1284"/>
    <mergeCell ref="B1285:D1285"/>
    <mergeCell ref="B1286:D1286"/>
    <mergeCell ref="B1287:D1287"/>
    <mergeCell ref="B1288:D1288"/>
    <mergeCell ref="B1279:D1279"/>
    <mergeCell ref="B1280:D1280"/>
    <mergeCell ref="B1281:D1281"/>
    <mergeCell ref="B1282:D1282"/>
    <mergeCell ref="B1283:D1283"/>
    <mergeCell ref="D1313:E1313"/>
    <mergeCell ref="F1314:G1314"/>
    <mergeCell ref="F1315:G1315"/>
    <mergeCell ref="F1316:G1316"/>
    <mergeCell ref="F1317:G1317"/>
    <mergeCell ref="A1309:D1309"/>
    <mergeCell ref="B1310:D1310"/>
    <mergeCell ref="F1311:G1311"/>
    <mergeCell ref="A1312:B1312"/>
    <mergeCell ref="D1312:E1312"/>
    <mergeCell ref="F1304:G1304"/>
    <mergeCell ref="F1305:G1305"/>
    <mergeCell ref="A1306:D1306"/>
    <mergeCell ref="B1307:D1307"/>
    <mergeCell ref="F1308:G1308"/>
    <mergeCell ref="A1299:D1299"/>
    <mergeCell ref="B1300:D1300"/>
    <mergeCell ref="B1301:D1301"/>
    <mergeCell ref="F1302:G1302"/>
    <mergeCell ref="F1303:G1303"/>
    <mergeCell ref="F1331:G1331"/>
    <mergeCell ref="F1332:G1332"/>
    <mergeCell ref="F1333:G1333"/>
    <mergeCell ref="F1334:G1334"/>
    <mergeCell ref="F1335:G1335"/>
    <mergeCell ref="A1327:B1327"/>
    <mergeCell ref="C1327:D1327"/>
    <mergeCell ref="C1328:D1328"/>
    <mergeCell ref="F1329:G1329"/>
    <mergeCell ref="F1330:G1330"/>
    <mergeCell ref="A1323:H1323"/>
    <mergeCell ref="A1324:B1324"/>
    <mergeCell ref="C1324:D1324"/>
    <mergeCell ref="C1325:D1325"/>
    <mergeCell ref="F1326:G1326"/>
    <mergeCell ref="F1318:G1318"/>
    <mergeCell ref="F1319:G1319"/>
    <mergeCell ref="F1320:G1320"/>
    <mergeCell ref="F1321:G1321"/>
    <mergeCell ref="F1322:H1322"/>
    <mergeCell ref="B1351:D1351"/>
    <mergeCell ref="F1352:G1352"/>
    <mergeCell ref="A1353:B1353"/>
    <mergeCell ref="D1353:E1353"/>
    <mergeCell ref="D1354:E1354"/>
    <mergeCell ref="B1346:D1346"/>
    <mergeCell ref="B1347:D1347"/>
    <mergeCell ref="B1348:D1348"/>
    <mergeCell ref="F1349:G1349"/>
    <mergeCell ref="A1350:D1350"/>
    <mergeCell ref="F1341:G1341"/>
    <mergeCell ref="F1342:G1342"/>
    <mergeCell ref="F1343:G1343"/>
    <mergeCell ref="A1344:D1344"/>
    <mergeCell ref="B1345:D1345"/>
    <mergeCell ref="F1336:H1336"/>
    <mergeCell ref="A1337:H1337"/>
    <mergeCell ref="A1338:D1338"/>
    <mergeCell ref="B1339:D1339"/>
    <mergeCell ref="F1340:G1340"/>
    <mergeCell ref="B1370:D1370"/>
    <mergeCell ref="F1371:G1371"/>
    <mergeCell ref="F1372:G1372"/>
    <mergeCell ref="F1373:G1373"/>
    <mergeCell ref="F1374:G1374"/>
    <mergeCell ref="F1365:G1365"/>
    <mergeCell ref="F1366:H1366"/>
    <mergeCell ref="A1367:H1367"/>
    <mergeCell ref="A1368:D1368"/>
    <mergeCell ref="B1369:D1369"/>
    <mergeCell ref="F1360:G1360"/>
    <mergeCell ref="F1361:G1361"/>
    <mergeCell ref="F1362:G1362"/>
    <mergeCell ref="F1363:G1363"/>
    <mergeCell ref="F1364:G1364"/>
    <mergeCell ref="D1355:E1355"/>
    <mergeCell ref="D1356:E1356"/>
    <mergeCell ref="D1357:E1357"/>
    <mergeCell ref="F1358:G1358"/>
    <mergeCell ref="F1359:G1359"/>
    <mergeCell ref="A1389:H1389"/>
    <mergeCell ref="A1390:B1390"/>
    <mergeCell ref="C1390:D1390"/>
    <mergeCell ref="C1391:D1391"/>
    <mergeCell ref="C1392:D1392"/>
    <mergeCell ref="F1384:G1384"/>
    <mergeCell ref="F1385:G1385"/>
    <mergeCell ref="F1386:G1386"/>
    <mergeCell ref="F1387:G1387"/>
    <mergeCell ref="F1388:H1388"/>
    <mergeCell ref="D1379:E1379"/>
    <mergeCell ref="F1380:G1380"/>
    <mergeCell ref="F1381:G1381"/>
    <mergeCell ref="F1382:G1382"/>
    <mergeCell ref="F1383:G1383"/>
    <mergeCell ref="A1375:D1375"/>
    <mergeCell ref="B1376:D1376"/>
    <mergeCell ref="F1377:G1377"/>
    <mergeCell ref="A1378:B1378"/>
    <mergeCell ref="D1378:E1378"/>
    <mergeCell ref="F1406:G1406"/>
    <mergeCell ref="F1407:G1407"/>
    <mergeCell ref="F1408:H1408"/>
    <mergeCell ref="A1409:H1409"/>
    <mergeCell ref="A1410:B1410"/>
    <mergeCell ref="C1410:D1410"/>
    <mergeCell ref="F1401:G1401"/>
    <mergeCell ref="F1402:G1402"/>
    <mergeCell ref="F1403:G1403"/>
    <mergeCell ref="F1404:G1404"/>
    <mergeCell ref="F1405:G1405"/>
    <mergeCell ref="C1397:D1397"/>
    <mergeCell ref="F1398:G1398"/>
    <mergeCell ref="A1399:B1399"/>
    <mergeCell ref="C1399:D1399"/>
    <mergeCell ref="C1400:D1400"/>
    <mergeCell ref="C1393:D1393"/>
    <mergeCell ref="C1394:D1394"/>
    <mergeCell ref="F1395:G1395"/>
    <mergeCell ref="A1396:B1396"/>
    <mergeCell ref="C1396:D1396"/>
    <mergeCell ref="F1425:G1425"/>
    <mergeCell ref="F1426:G1426"/>
    <mergeCell ref="F1427:G1427"/>
    <mergeCell ref="C1420:D1420"/>
    <mergeCell ref="F1421:G1421"/>
    <mergeCell ref="F1422:G1422"/>
    <mergeCell ref="F1423:G1423"/>
    <mergeCell ref="F1424:G1424"/>
    <mergeCell ref="A1416:B1416"/>
    <mergeCell ref="C1416:D1416"/>
    <mergeCell ref="C1417:D1417"/>
    <mergeCell ref="F1418:G1418"/>
    <mergeCell ref="A1419:B1419"/>
    <mergeCell ref="C1419:D1419"/>
    <mergeCell ref="C1411:D1411"/>
    <mergeCell ref="C1412:D1412"/>
    <mergeCell ref="C1413:D1413"/>
    <mergeCell ref="C1414:D1414"/>
    <mergeCell ref="F1415:G14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F086-A336-4B96-BE88-AE6A55F6412C}">
  <sheetPr>
    <pageSetUpPr fitToPage="1"/>
  </sheetPr>
  <dimension ref="A1:L754"/>
  <sheetViews>
    <sheetView view="pageBreakPreview" topLeftCell="A718" zoomScaleNormal="100" zoomScaleSheetLayoutView="100" workbookViewId="0">
      <selection activeCell="A736" sqref="A736:XFD736"/>
    </sheetView>
  </sheetViews>
  <sheetFormatPr defaultColWidth="9.33203125" defaultRowHeight="11.25" x14ac:dyDescent="0.2"/>
  <cols>
    <col min="1" max="1" width="9.6640625" style="141" customWidth="1"/>
    <col min="2" max="2" width="35.83203125" style="141" customWidth="1"/>
    <col min="3" max="3" width="11.6640625" style="141" customWidth="1"/>
    <col min="4" max="4" width="5.83203125" style="141" customWidth="1"/>
    <col min="5" max="5" width="11.6640625" style="141" customWidth="1"/>
    <col min="6" max="6" width="12.6640625" style="141" bestFit="1" customWidth="1"/>
    <col min="7" max="7" width="18.33203125" style="141" customWidth="1"/>
    <col min="8" max="8" width="15.1640625" style="141" customWidth="1"/>
    <col min="9" max="16384" width="9.33203125" style="141"/>
  </cols>
  <sheetData>
    <row r="1" spans="1:12" s="135" customFormat="1" ht="69.95" customHeight="1" x14ac:dyDescent="0.2">
      <c r="A1" s="236" t="s">
        <v>0</v>
      </c>
      <c r="B1" s="236"/>
      <c r="C1" s="236"/>
      <c r="D1" s="236"/>
      <c r="E1" s="236"/>
      <c r="F1" s="236"/>
      <c r="G1" s="236"/>
      <c r="H1" s="236"/>
      <c r="I1" s="132"/>
      <c r="J1" s="133"/>
      <c r="K1" s="134"/>
      <c r="L1" s="142"/>
    </row>
    <row r="2" spans="1:12" s="135" customFormat="1" x14ac:dyDescent="0.2">
      <c r="A2" s="85"/>
      <c r="B2" s="136"/>
      <c r="C2" s="24"/>
      <c r="D2" s="85"/>
      <c r="E2" s="85"/>
      <c r="F2" s="24"/>
      <c r="G2" s="137"/>
      <c r="H2" s="24"/>
      <c r="I2" s="24"/>
      <c r="J2" s="85"/>
    </row>
    <row r="3" spans="1:12" s="135" customFormat="1" ht="124.5" customHeight="1" x14ac:dyDescent="0.2">
      <c r="A3" s="237" t="s">
        <v>283</v>
      </c>
      <c r="B3" s="237"/>
      <c r="C3" s="237"/>
      <c r="D3" s="237"/>
      <c r="E3" s="237"/>
      <c r="F3" s="237"/>
      <c r="G3" s="237"/>
      <c r="H3" s="237"/>
      <c r="I3" s="138"/>
      <c r="J3" s="138"/>
    </row>
    <row r="4" spans="1:12" s="135" customFormat="1" x14ac:dyDescent="0.2">
      <c r="A4" s="85"/>
      <c r="B4" s="136"/>
      <c r="C4" s="24"/>
      <c r="D4" s="85"/>
      <c r="E4" s="85"/>
      <c r="F4" s="24"/>
      <c r="G4" s="137"/>
      <c r="H4" s="24"/>
      <c r="I4" s="24"/>
      <c r="J4" s="85"/>
    </row>
    <row r="5" spans="1:12" s="135" customFormat="1" ht="15.75" x14ac:dyDescent="0.2">
      <c r="A5" s="5" t="s">
        <v>143</v>
      </c>
      <c r="B5" s="139"/>
      <c r="C5" s="139"/>
      <c r="D5" s="139"/>
      <c r="E5" s="139"/>
      <c r="F5" s="139"/>
      <c r="G5" s="139"/>
      <c r="H5" s="139"/>
      <c r="I5" s="149"/>
      <c r="J5" s="149"/>
      <c r="K5" s="150"/>
    </row>
    <row r="6" spans="1:12" s="135" customFormat="1" x14ac:dyDescent="0.2">
      <c r="A6" s="85"/>
      <c r="B6" s="136"/>
      <c r="C6" s="24"/>
      <c r="D6" s="85"/>
      <c r="E6" s="85"/>
      <c r="F6" s="24"/>
      <c r="G6" s="137"/>
      <c r="H6" s="24"/>
      <c r="I6" s="24"/>
      <c r="J6" s="85"/>
    </row>
    <row r="7" spans="1:12" s="204" customFormat="1" x14ac:dyDescent="0.2">
      <c r="A7" s="231" t="s">
        <v>576</v>
      </c>
      <c r="B7" s="231"/>
      <c r="C7" s="231"/>
      <c r="D7" s="231"/>
      <c r="E7" s="231"/>
      <c r="F7" s="231"/>
      <c r="G7" s="231"/>
      <c r="H7" s="231"/>
    </row>
    <row r="8" spans="1:12" s="204" customFormat="1" x14ac:dyDescent="0.2">
      <c r="A8" s="228" t="s">
        <v>476</v>
      </c>
      <c r="B8" s="228"/>
      <c r="C8" s="229" t="s">
        <v>315</v>
      </c>
      <c r="D8" s="229"/>
      <c r="E8" s="183" t="s">
        <v>296</v>
      </c>
      <c r="F8" s="183" t="s">
        <v>316</v>
      </c>
      <c r="G8" s="183" t="s">
        <v>317</v>
      </c>
      <c r="H8" s="183" t="s">
        <v>146</v>
      </c>
    </row>
    <row r="9" spans="1:12" s="204" customFormat="1" ht="22.5" x14ac:dyDescent="0.2">
      <c r="A9" s="184" t="s">
        <v>577</v>
      </c>
      <c r="B9" s="205" t="s">
        <v>578</v>
      </c>
      <c r="C9" s="239" t="s">
        <v>11</v>
      </c>
      <c r="D9" s="239"/>
      <c r="E9" s="184" t="s">
        <v>144</v>
      </c>
      <c r="F9" s="200">
        <v>1</v>
      </c>
      <c r="G9" s="206">
        <v>3.8</v>
      </c>
      <c r="H9" s="206">
        <v>3.8</v>
      </c>
    </row>
    <row r="10" spans="1:12" s="204" customFormat="1" ht="33.75" x14ac:dyDescent="0.2">
      <c r="A10" s="184" t="s">
        <v>579</v>
      </c>
      <c r="B10" s="205" t="s">
        <v>580</v>
      </c>
      <c r="C10" s="239" t="s">
        <v>11</v>
      </c>
      <c r="D10" s="239"/>
      <c r="E10" s="184" t="s">
        <v>144</v>
      </c>
      <c r="F10" s="200">
        <v>1</v>
      </c>
      <c r="G10" s="206">
        <v>1.17</v>
      </c>
      <c r="H10" s="206">
        <v>1.17</v>
      </c>
    </row>
    <row r="11" spans="1:12" s="204" customFormat="1" ht="22.5" x14ac:dyDescent="0.2">
      <c r="A11" s="184" t="s">
        <v>479</v>
      </c>
      <c r="B11" s="205" t="s">
        <v>480</v>
      </c>
      <c r="C11" s="239" t="s">
        <v>11</v>
      </c>
      <c r="D11" s="239"/>
      <c r="E11" s="184" t="s">
        <v>144</v>
      </c>
      <c r="F11" s="200">
        <v>1</v>
      </c>
      <c r="G11" s="206">
        <v>1.2</v>
      </c>
      <c r="H11" s="206">
        <v>1.2</v>
      </c>
    </row>
    <row r="12" spans="1:12" s="204" customFormat="1" ht="33.75" x14ac:dyDescent="0.2">
      <c r="A12" s="184" t="s">
        <v>581</v>
      </c>
      <c r="B12" s="205" t="s">
        <v>582</v>
      </c>
      <c r="C12" s="239" t="s">
        <v>11</v>
      </c>
      <c r="D12" s="239"/>
      <c r="E12" s="184" t="s">
        <v>144</v>
      </c>
      <c r="F12" s="200">
        <v>1</v>
      </c>
      <c r="G12" s="206">
        <v>0.51</v>
      </c>
      <c r="H12" s="206">
        <v>0.51</v>
      </c>
    </row>
    <row r="13" spans="1:12" s="204" customFormat="1" ht="22.5" x14ac:dyDescent="0.2">
      <c r="A13" s="184" t="s">
        <v>483</v>
      </c>
      <c r="B13" s="205" t="s">
        <v>484</v>
      </c>
      <c r="C13" s="239" t="s">
        <v>11</v>
      </c>
      <c r="D13" s="239"/>
      <c r="E13" s="184" t="s">
        <v>144</v>
      </c>
      <c r="F13" s="200">
        <v>1</v>
      </c>
      <c r="G13" s="206">
        <v>7.0000000000000007E-2</v>
      </c>
      <c r="H13" s="206">
        <v>7.0000000000000007E-2</v>
      </c>
    </row>
    <row r="14" spans="1:12" s="204" customFormat="1" ht="22.5" x14ac:dyDescent="0.2">
      <c r="A14" s="184" t="s">
        <v>583</v>
      </c>
      <c r="B14" s="205" t="s">
        <v>584</v>
      </c>
      <c r="C14" s="239" t="s">
        <v>11</v>
      </c>
      <c r="D14" s="239"/>
      <c r="E14" s="184" t="s">
        <v>144</v>
      </c>
      <c r="F14" s="200">
        <v>1</v>
      </c>
      <c r="G14" s="206">
        <v>0.71</v>
      </c>
      <c r="H14" s="206">
        <v>0.71</v>
      </c>
    </row>
    <row r="15" spans="1:12" s="204" customFormat="1" x14ac:dyDescent="0.2">
      <c r="A15" s="207"/>
      <c r="B15" s="207"/>
      <c r="C15" s="207"/>
      <c r="D15" s="207"/>
      <c r="E15" s="207"/>
      <c r="F15" s="225" t="s">
        <v>485</v>
      </c>
      <c r="G15" s="225"/>
      <c r="H15" s="208">
        <v>7.46</v>
      </c>
    </row>
    <row r="16" spans="1:12" s="204" customFormat="1" x14ac:dyDescent="0.2">
      <c r="A16" s="228" t="s">
        <v>486</v>
      </c>
      <c r="B16" s="228"/>
      <c r="C16" s="229" t="s">
        <v>315</v>
      </c>
      <c r="D16" s="229"/>
      <c r="E16" s="183" t="s">
        <v>296</v>
      </c>
      <c r="F16" s="183" t="s">
        <v>316</v>
      </c>
      <c r="G16" s="183" t="s">
        <v>317</v>
      </c>
      <c r="H16" s="183" t="s">
        <v>146</v>
      </c>
    </row>
    <row r="17" spans="1:8" s="204" customFormat="1" x14ac:dyDescent="0.2">
      <c r="A17" s="184" t="s">
        <v>585</v>
      </c>
      <c r="B17" s="205" t="s">
        <v>586</v>
      </c>
      <c r="C17" s="239" t="s">
        <v>11</v>
      </c>
      <c r="D17" s="239"/>
      <c r="E17" s="184" t="s">
        <v>144</v>
      </c>
      <c r="F17" s="200">
        <v>1</v>
      </c>
      <c r="G17" s="206">
        <v>16.809999999999999</v>
      </c>
      <c r="H17" s="206">
        <v>16.809999999999999</v>
      </c>
    </row>
    <row r="18" spans="1:8" s="204" customFormat="1" x14ac:dyDescent="0.2">
      <c r="A18" s="207"/>
      <c r="B18" s="207"/>
      <c r="C18" s="207"/>
      <c r="D18" s="207"/>
      <c r="E18" s="207"/>
      <c r="F18" s="225" t="s">
        <v>489</v>
      </c>
      <c r="G18" s="225"/>
      <c r="H18" s="208">
        <v>16.809999999999999</v>
      </c>
    </row>
    <row r="19" spans="1:8" s="204" customFormat="1" x14ac:dyDescent="0.2">
      <c r="A19" s="228" t="s">
        <v>321</v>
      </c>
      <c r="B19" s="228"/>
      <c r="C19" s="229" t="s">
        <v>315</v>
      </c>
      <c r="D19" s="229"/>
      <c r="E19" s="183" t="s">
        <v>296</v>
      </c>
      <c r="F19" s="183" t="s">
        <v>316</v>
      </c>
      <c r="G19" s="183" t="s">
        <v>317</v>
      </c>
      <c r="H19" s="183" t="s">
        <v>146</v>
      </c>
    </row>
    <row r="20" spans="1:8" s="204" customFormat="1" ht="33.75" x14ac:dyDescent="0.2">
      <c r="A20" s="184" t="s">
        <v>587</v>
      </c>
      <c r="B20" s="205" t="s">
        <v>588</v>
      </c>
      <c r="C20" s="239" t="s">
        <v>11</v>
      </c>
      <c r="D20" s="239"/>
      <c r="E20" s="184" t="s">
        <v>144</v>
      </c>
      <c r="F20" s="200">
        <v>1</v>
      </c>
      <c r="G20" s="206">
        <v>0.19</v>
      </c>
      <c r="H20" s="206">
        <v>0.19</v>
      </c>
    </row>
    <row r="21" spans="1:8" s="204" customFormat="1" x14ac:dyDescent="0.2">
      <c r="A21" s="207"/>
      <c r="B21" s="207"/>
      <c r="C21" s="207"/>
      <c r="D21" s="207"/>
      <c r="E21" s="207"/>
      <c r="F21" s="225" t="s">
        <v>332</v>
      </c>
      <c r="G21" s="225"/>
      <c r="H21" s="208">
        <v>0.19</v>
      </c>
    </row>
    <row r="22" spans="1:8" s="204" customFormat="1" x14ac:dyDescent="0.2">
      <c r="A22" s="207"/>
      <c r="B22" s="207"/>
      <c r="C22" s="207"/>
      <c r="D22" s="207"/>
      <c r="E22" s="207"/>
      <c r="F22" s="225" t="s">
        <v>307</v>
      </c>
      <c r="G22" s="225"/>
      <c r="H22" s="194">
        <v>24.46</v>
      </c>
    </row>
    <row r="23" spans="1:8" s="204" customFormat="1" x14ac:dyDescent="0.2">
      <c r="A23" s="207"/>
      <c r="B23" s="207"/>
      <c r="C23" s="207"/>
      <c r="D23" s="207"/>
      <c r="E23" s="207"/>
      <c r="F23" s="225" t="s">
        <v>308</v>
      </c>
      <c r="G23" s="225"/>
      <c r="H23" s="194">
        <v>15.33</v>
      </c>
    </row>
    <row r="24" spans="1:8" s="204" customFormat="1" x14ac:dyDescent="0.2">
      <c r="A24" s="207"/>
      <c r="B24" s="207"/>
      <c r="C24" s="207"/>
      <c r="D24" s="207"/>
      <c r="E24" s="207"/>
      <c r="F24" s="225" t="s">
        <v>309</v>
      </c>
      <c r="G24" s="225"/>
      <c r="H24" s="194">
        <v>9.1300000000000008</v>
      </c>
    </row>
    <row r="25" spans="1:8" s="204" customFormat="1" x14ac:dyDescent="0.2">
      <c r="A25" s="207"/>
      <c r="B25" s="207"/>
      <c r="C25" s="207"/>
      <c r="D25" s="207"/>
      <c r="E25" s="207"/>
      <c r="F25" s="225" t="s">
        <v>310</v>
      </c>
      <c r="G25" s="225"/>
      <c r="H25" s="194">
        <v>24.46</v>
      </c>
    </row>
    <row r="26" spans="1:8" s="204" customFormat="1" x14ac:dyDescent="0.2">
      <c r="A26" s="207"/>
      <c r="B26" s="207"/>
      <c r="C26" s="207"/>
      <c r="D26" s="207"/>
      <c r="E26" s="207"/>
      <c r="F26" s="225" t="s">
        <v>311</v>
      </c>
      <c r="G26" s="225"/>
      <c r="H26" s="194">
        <v>5.0999999999999996</v>
      </c>
    </row>
    <row r="27" spans="1:8" s="204" customFormat="1" x14ac:dyDescent="0.2">
      <c r="A27" s="207"/>
      <c r="B27" s="207"/>
      <c r="C27" s="207"/>
      <c r="D27" s="207"/>
      <c r="E27" s="207"/>
      <c r="F27" s="225" t="s">
        <v>312</v>
      </c>
      <c r="G27" s="225"/>
      <c r="H27" s="194">
        <v>29.56</v>
      </c>
    </row>
    <row r="28" spans="1:8" s="204" customFormat="1" x14ac:dyDescent="0.2">
      <c r="A28" s="207"/>
      <c r="B28" s="207"/>
      <c r="C28" s="207"/>
      <c r="D28" s="207"/>
      <c r="E28" s="207"/>
      <c r="F28" s="238"/>
      <c r="G28" s="238"/>
      <c r="H28" s="238"/>
    </row>
    <row r="29" spans="1:8" s="204" customFormat="1" x14ac:dyDescent="0.2">
      <c r="A29" s="231" t="s">
        <v>589</v>
      </c>
      <c r="B29" s="231"/>
      <c r="C29" s="231"/>
      <c r="D29" s="231"/>
      <c r="E29" s="231"/>
      <c r="F29" s="231"/>
      <c r="G29" s="231"/>
      <c r="H29" s="231"/>
    </row>
    <row r="30" spans="1:8" s="204" customFormat="1" x14ac:dyDescent="0.2">
      <c r="A30" s="228" t="s">
        <v>476</v>
      </c>
      <c r="B30" s="228"/>
      <c r="C30" s="229" t="s">
        <v>315</v>
      </c>
      <c r="D30" s="229"/>
      <c r="E30" s="183" t="s">
        <v>296</v>
      </c>
      <c r="F30" s="183" t="s">
        <v>316</v>
      </c>
      <c r="G30" s="183" t="s">
        <v>317</v>
      </c>
      <c r="H30" s="183" t="s">
        <v>146</v>
      </c>
    </row>
    <row r="31" spans="1:8" s="204" customFormat="1" ht="22.5" x14ac:dyDescent="0.2">
      <c r="A31" s="184" t="s">
        <v>577</v>
      </c>
      <c r="B31" s="205" t="s">
        <v>578</v>
      </c>
      <c r="C31" s="239" t="s">
        <v>11</v>
      </c>
      <c r="D31" s="239"/>
      <c r="E31" s="184" t="s">
        <v>144</v>
      </c>
      <c r="F31" s="200">
        <v>1</v>
      </c>
      <c r="G31" s="206">
        <v>3.8</v>
      </c>
      <c r="H31" s="206">
        <v>3.8</v>
      </c>
    </row>
    <row r="32" spans="1:8" s="204" customFormat="1" ht="33.75" x14ac:dyDescent="0.2">
      <c r="A32" s="184" t="s">
        <v>590</v>
      </c>
      <c r="B32" s="205" t="s">
        <v>591</v>
      </c>
      <c r="C32" s="239" t="s">
        <v>11</v>
      </c>
      <c r="D32" s="239"/>
      <c r="E32" s="184" t="s">
        <v>144</v>
      </c>
      <c r="F32" s="200">
        <v>1</v>
      </c>
      <c r="G32" s="206">
        <v>1.1000000000000001</v>
      </c>
      <c r="H32" s="206">
        <v>1.1000000000000001</v>
      </c>
    </row>
    <row r="33" spans="1:8" s="204" customFormat="1" ht="22.5" x14ac:dyDescent="0.2">
      <c r="A33" s="184" t="s">
        <v>479</v>
      </c>
      <c r="B33" s="205" t="s">
        <v>480</v>
      </c>
      <c r="C33" s="239" t="s">
        <v>11</v>
      </c>
      <c r="D33" s="239"/>
      <c r="E33" s="184" t="s">
        <v>144</v>
      </c>
      <c r="F33" s="200">
        <v>1</v>
      </c>
      <c r="G33" s="206">
        <v>1.2</v>
      </c>
      <c r="H33" s="206">
        <v>1.2</v>
      </c>
    </row>
    <row r="34" spans="1:8" s="204" customFormat="1" ht="33.75" x14ac:dyDescent="0.2">
      <c r="A34" s="184" t="s">
        <v>592</v>
      </c>
      <c r="B34" s="205" t="s">
        <v>593</v>
      </c>
      <c r="C34" s="239" t="s">
        <v>11</v>
      </c>
      <c r="D34" s="239"/>
      <c r="E34" s="184" t="s">
        <v>144</v>
      </c>
      <c r="F34" s="200">
        <v>1</v>
      </c>
      <c r="G34" s="206">
        <v>0.66</v>
      </c>
      <c r="H34" s="206">
        <v>0.66</v>
      </c>
    </row>
    <row r="35" spans="1:8" s="204" customFormat="1" ht="22.5" x14ac:dyDescent="0.2">
      <c r="A35" s="184" t="s">
        <v>483</v>
      </c>
      <c r="B35" s="205" t="s">
        <v>484</v>
      </c>
      <c r="C35" s="239" t="s">
        <v>11</v>
      </c>
      <c r="D35" s="239"/>
      <c r="E35" s="184" t="s">
        <v>144</v>
      </c>
      <c r="F35" s="200">
        <v>1</v>
      </c>
      <c r="G35" s="206">
        <v>7.0000000000000007E-2</v>
      </c>
      <c r="H35" s="206">
        <v>7.0000000000000007E-2</v>
      </c>
    </row>
    <row r="36" spans="1:8" s="204" customFormat="1" ht="22.5" x14ac:dyDescent="0.2">
      <c r="A36" s="184" t="s">
        <v>583</v>
      </c>
      <c r="B36" s="205" t="s">
        <v>584</v>
      </c>
      <c r="C36" s="239" t="s">
        <v>11</v>
      </c>
      <c r="D36" s="239"/>
      <c r="E36" s="184" t="s">
        <v>144</v>
      </c>
      <c r="F36" s="200">
        <v>1</v>
      </c>
      <c r="G36" s="206">
        <v>0.71</v>
      </c>
      <c r="H36" s="206">
        <v>0.71</v>
      </c>
    </row>
    <row r="37" spans="1:8" s="204" customFormat="1" x14ac:dyDescent="0.2">
      <c r="A37" s="207"/>
      <c r="B37" s="207"/>
      <c r="C37" s="207"/>
      <c r="D37" s="207"/>
      <c r="E37" s="207"/>
      <c r="F37" s="225" t="s">
        <v>485</v>
      </c>
      <c r="G37" s="225"/>
      <c r="H37" s="208">
        <v>7.54</v>
      </c>
    </row>
    <row r="38" spans="1:8" s="204" customFormat="1" x14ac:dyDescent="0.2">
      <c r="A38" s="228" t="s">
        <v>486</v>
      </c>
      <c r="B38" s="228"/>
      <c r="C38" s="229" t="s">
        <v>315</v>
      </c>
      <c r="D38" s="229"/>
      <c r="E38" s="183" t="s">
        <v>296</v>
      </c>
      <c r="F38" s="183" t="s">
        <v>316</v>
      </c>
      <c r="G38" s="183" t="s">
        <v>317</v>
      </c>
      <c r="H38" s="183" t="s">
        <v>146</v>
      </c>
    </row>
    <row r="39" spans="1:8" s="204" customFormat="1" x14ac:dyDescent="0.2">
      <c r="A39" s="184" t="s">
        <v>594</v>
      </c>
      <c r="B39" s="205" t="s">
        <v>595</v>
      </c>
      <c r="C39" s="239" t="s">
        <v>11</v>
      </c>
      <c r="D39" s="239"/>
      <c r="E39" s="184" t="s">
        <v>144</v>
      </c>
      <c r="F39" s="200">
        <v>1</v>
      </c>
      <c r="G39" s="206">
        <v>24.05</v>
      </c>
      <c r="H39" s="206">
        <v>24.05</v>
      </c>
    </row>
    <row r="40" spans="1:8" s="204" customFormat="1" x14ac:dyDescent="0.2">
      <c r="A40" s="207"/>
      <c r="B40" s="207"/>
      <c r="C40" s="207"/>
      <c r="D40" s="207"/>
      <c r="E40" s="207"/>
      <c r="F40" s="225" t="s">
        <v>489</v>
      </c>
      <c r="G40" s="225"/>
      <c r="H40" s="208">
        <v>24.05</v>
      </c>
    </row>
    <row r="41" spans="1:8" s="204" customFormat="1" x14ac:dyDescent="0.2">
      <c r="A41" s="228" t="s">
        <v>321</v>
      </c>
      <c r="B41" s="228"/>
      <c r="C41" s="229" t="s">
        <v>315</v>
      </c>
      <c r="D41" s="229"/>
      <c r="E41" s="183" t="s">
        <v>296</v>
      </c>
      <c r="F41" s="183" t="s">
        <v>316</v>
      </c>
      <c r="G41" s="183" t="s">
        <v>317</v>
      </c>
      <c r="H41" s="183" t="s">
        <v>146</v>
      </c>
    </row>
    <row r="42" spans="1:8" s="204" customFormat="1" ht="22.5" x14ac:dyDescent="0.2">
      <c r="A42" s="184" t="s">
        <v>596</v>
      </c>
      <c r="B42" s="205" t="s">
        <v>597</v>
      </c>
      <c r="C42" s="239" t="s">
        <v>11</v>
      </c>
      <c r="D42" s="239"/>
      <c r="E42" s="184" t="s">
        <v>144</v>
      </c>
      <c r="F42" s="200">
        <v>1</v>
      </c>
      <c r="G42" s="206">
        <v>0.27</v>
      </c>
      <c r="H42" s="206">
        <v>0.27</v>
      </c>
    </row>
    <row r="43" spans="1:8" s="204" customFormat="1" x14ac:dyDescent="0.2">
      <c r="A43" s="207"/>
      <c r="B43" s="207"/>
      <c r="C43" s="207"/>
      <c r="D43" s="207"/>
      <c r="E43" s="207"/>
      <c r="F43" s="225" t="s">
        <v>332</v>
      </c>
      <c r="G43" s="225"/>
      <c r="H43" s="208">
        <v>0.27</v>
      </c>
    </row>
    <row r="44" spans="1:8" s="204" customFormat="1" x14ac:dyDescent="0.2">
      <c r="A44" s="207"/>
      <c r="B44" s="207"/>
      <c r="C44" s="207"/>
      <c r="D44" s="207"/>
      <c r="E44" s="207"/>
      <c r="F44" s="225" t="s">
        <v>307</v>
      </c>
      <c r="G44" s="225"/>
      <c r="H44" s="194">
        <v>31.86</v>
      </c>
    </row>
    <row r="45" spans="1:8" s="204" customFormat="1" x14ac:dyDescent="0.2">
      <c r="A45" s="207"/>
      <c r="B45" s="207"/>
      <c r="C45" s="207"/>
      <c r="D45" s="207"/>
      <c r="E45" s="207"/>
      <c r="F45" s="225" t="s">
        <v>308</v>
      </c>
      <c r="G45" s="225"/>
      <c r="H45" s="194">
        <v>18.809999999999999</v>
      </c>
    </row>
    <row r="46" spans="1:8" s="204" customFormat="1" x14ac:dyDescent="0.2">
      <c r="A46" s="207"/>
      <c r="B46" s="207"/>
      <c r="C46" s="207"/>
      <c r="D46" s="207"/>
      <c r="E46" s="207"/>
      <c r="F46" s="225" t="s">
        <v>309</v>
      </c>
      <c r="G46" s="225"/>
      <c r="H46" s="194">
        <v>13.05</v>
      </c>
    </row>
    <row r="47" spans="1:8" s="204" customFormat="1" x14ac:dyDescent="0.2">
      <c r="A47" s="207"/>
      <c r="B47" s="207"/>
      <c r="C47" s="207"/>
      <c r="D47" s="207"/>
      <c r="E47" s="207"/>
      <c r="F47" s="225" t="s">
        <v>310</v>
      </c>
      <c r="G47" s="225"/>
      <c r="H47" s="194">
        <v>31.86</v>
      </c>
    </row>
    <row r="48" spans="1:8" s="204" customFormat="1" x14ac:dyDescent="0.2">
      <c r="A48" s="207"/>
      <c r="B48" s="207"/>
      <c r="C48" s="207"/>
      <c r="D48" s="207"/>
      <c r="E48" s="207"/>
      <c r="F48" s="225" t="s">
        <v>311</v>
      </c>
      <c r="G48" s="225"/>
      <c r="H48" s="194">
        <v>6.64</v>
      </c>
    </row>
    <row r="49" spans="1:8" s="204" customFormat="1" x14ac:dyDescent="0.2">
      <c r="A49" s="207"/>
      <c r="B49" s="207"/>
      <c r="C49" s="207"/>
      <c r="D49" s="207"/>
      <c r="E49" s="207"/>
      <c r="F49" s="225" t="s">
        <v>312</v>
      </c>
      <c r="G49" s="225"/>
      <c r="H49" s="194">
        <v>38.5</v>
      </c>
    </row>
    <row r="50" spans="1:8" s="204" customFormat="1" x14ac:dyDescent="0.2">
      <c r="A50" s="207"/>
      <c r="B50" s="207"/>
      <c r="C50" s="207"/>
      <c r="D50" s="207"/>
      <c r="E50" s="207"/>
      <c r="F50" s="238"/>
      <c r="G50" s="238"/>
      <c r="H50" s="238"/>
    </row>
    <row r="51" spans="1:8" s="204" customFormat="1" x14ac:dyDescent="0.2">
      <c r="A51" s="231" t="s">
        <v>598</v>
      </c>
      <c r="B51" s="231"/>
      <c r="C51" s="231"/>
      <c r="D51" s="231"/>
      <c r="E51" s="231"/>
      <c r="F51" s="231"/>
      <c r="G51" s="231"/>
      <c r="H51" s="231"/>
    </row>
    <row r="52" spans="1:8" s="204" customFormat="1" x14ac:dyDescent="0.2">
      <c r="A52" s="228" t="s">
        <v>476</v>
      </c>
      <c r="B52" s="228"/>
      <c r="C52" s="229" t="s">
        <v>315</v>
      </c>
      <c r="D52" s="229"/>
      <c r="E52" s="183" t="s">
        <v>296</v>
      </c>
      <c r="F52" s="183" t="s">
        <v>316</v>
      </c>
      <c r="G52" s="183" t="s">
        <v>317</v>
      </c>
      <c r="H52" s="183" t="s">
        <v>146</v>
      </c>
    </row>
    <row r="53" spans="1:8" s="204" customFormat="1" ht="33.75" x14ac:dyDescent="0.2">
      <c r="A53" s="184" t="s">
        <v>599</v>
      </c>
      <c r="B53" s="205" t="s">
        <v>600</v>
      </c>
      <c r="C53" s="239" t="s">
        <v>11</v>
      </c>
      <c r="D53" s="239"/>
      <c r="E53" s="184" t="s">
        <v>144</v>
      </c>
      <c r="F53" s="200">
        <v>1</v>
      </c>
      <c r="G53" s="206">
        <v>0.62</v>
      </c>
      <c r="H53" s="206">
        <v>0.62</v>
      </c>
    </row>
    <row r="54" spans="1:8" s="204" customFormat="1" ht="22.5" x14ac:dyDescent="0.2">
      <c r="A54" s="184" t="s">
        <v>479</v>
      </c>
      <c r="B54" s="205" t="s">
        <v>480</v>
      </c>
      <c r="C54" s="239" t="s">
        <v>11</v>
      </c>
      <c r="D54" s="239"/>
      <c r="E54" s="184" t="s">
        <v>144</v>
      </c>
      <c r="F54" s="200">
        <v>1</v>
      </c>
      <c r="G54" s="206">
        <v>1.2</v>
      </c>
      <c r="H54" s="206">
        <v>1.2</v>
      </c>
    </row>
    <row r="55" spans="1:8" s="204" customFormat="1" ht="33.75" x14ac:dyDescent="0.2">
      <c r="A55" s="184" t="s">
        <v>601</v>
      </c>
      <c r="B55" s="205" t="s">
        <v>602</v>
      </c>
      <c r="C55" s="239" t="s">
        <v>11</v>
      </c>
      <c r="D55" s="239"/>
      <c r="E55" s="184" t="s">
        <v>144</v>
      </c>
      <c r="F55" s="200">
        <v>1</v>
      </c>
      <c r="G55" s="206">
        <v>0.04</v>
      </c>
      <c r="H55" s="206">
        <v>0.04</v>
      </c>
    </row>
    <row r="56" spans="1:8" s="204" customFormat="1" ht="22.5" x14ac:dyDescent="0.2">
      <c r="A56" s="184" t="s">
        <v>483</v>
      </c>
      <c r="B56" s="205" t="s">
        <v>484</v>
      </c>
      <c r="C56" s="239" t="s">
        <v>11</v>
      </c>
      <c r="D56" s="239"/>
      <c r="E56" s="184" t="s">
        <v>144</v>
      </c>
      <c r="F56" s="200">
        <v>1</v>
      </c>
      <c r="G56" s="206">
        <v>7.0000000000000007E-2</v>
      </c>
      <c r="H56" s="206">
        <v>7.0000000000000007E-2</v>
      </c>
    </row>
    <row r="57" spans="1:8" s="204" customFormat="1" x14ac:dyDescent="0.2">
      <c r="A57" s="207"/>
      <c r="B57" s="207"/>
      <c r="C57" s="207"/>
      <c r="D57" s="207"/>
      <c r="E57" s="207"/>
      <c r="F57" s="225" t="s">
        <v>485</v>
      </c>
      <c r="G57" s="225"/>
      <c r="H57" s="208">
        <v>1.93</v>
      </c>
    </row>
    <row r="58" spans="1:8" s="204" customFormat="1" x14ac:dyDescent="0.2">
      <c r="A58" s="228" t="s">
        <v>486</v>
      </c>
      <c r="B58" s="228"/>
      <c r="C58" s="229" t="s">
        <v>315</v>
      </c>
      <c r="D58" s="229"/>
      <c r="E58" s="183" t="s">
        <v>296</v>
      </c>
      <c r="F58" s="183" t="s">
        <v>316</v>
      </c>
      <c r="G58" s="183" t="s">
        <v>317</v>
      </c>
      <c r="H58" s="183" t="s">
        <v>146</v>
      </c>
    </row>
    <row r="59" spans="1:8" s="204" customFormat="1" x14ac:dyDescent="0.2">
      <c r="A59" s="184" t="s">
        <v>603</v>
      </c>
      <c r="B59" s="205" t="s">
        <v>604</v>
      </c>
      <c r="C59" s="239" t="s">
        <v>11</v>
      </c>
      <c r="D59" s="239"/>
      <c r="E59" s="184" t="s">
        <v>144</v>
      </c>
      <c r="F59" s="200">
        <v>1</v>
      </c>
      <c r="G59" s="206">
        <v>17.07</v>
      </c>
      <c r="H59" s="206">
        <v>17.07</v>
      </c>
    </row>
    <row r="60" spans="1:8" s="204" customFormat="1" x14ac:dyDescent="0.2">
      <c r="A60" s="207"/>
      <c r="B60" s="207"/>
      <c r="C60" s="207"/>
      <c r="D60" s="207"/>
      <c r="E60" s="207"/>
      <c r="F60" s="225" t="s">
        <v>489</v>
      </c>
      <c r="G60" s="225"/>
      <c r="H60" s="208">
        <v>17.07</v>
      </c>
    </row>
    <row r="61" spans="1:8" s="204" customFormat="1" x14ac:dyDescent="0.2">
      <c r="A61" s="228" t="s">
        <v>321</v>
      </c>
      <c r="B61" s="228"/>
      <c r="C61" s="229" t="s">
        <v>315</v>
      </c>
      <c r="D61" s="229"/>
      <c r="E61" s="183" t="s">
        <v>296</v>
      </c>
      <c r="F61" s="183" t="s">
        <v>316</v>
      </c>
      <c r="G61" s="183" t="s">
        <v>317</v>
      </c>
      <c r="H61" s="183" t="s">
        <v>146</v>
      </c>
    </row>
    <row r="62" spans="1:8" s="204" customFormat="1" ht="33.75" x14ac:dyDescent="0.2">
      <c r="A62" s="184" t="s">
        <v>605</v>
      </c>
      <c r="B62" s="205" t="s">
        <v>606</v>
      </c>
      <c r="C62" s="239" t="s">
        <v>11</v>
      </c>
      <c r="D62" s="239"/>
      <c r="E62" s="184" t="s">
        <v>144</v>
      </c>
      <c r="F62" s="200">
        <v>1</v>
      </c>
      <c r="G62" s="206">
        <v>0.14000000000000001</v>
      </c>
      <c r="H62" s="206">
        <v>0.14000000000000001</v>
      </c>
    </row>
    <row r="63" spans="1:8" s="204" customFormat="1" x14ac:dyDescent="0.2">
      <c r="A63" s="207"/>
      <c r="B63" s="207"/>
      <c r="C63" s="207"/>
      <c r="D63" s="207"/>
      <c r="E63" s="207"/>
      <c r="F63" s="225" t="s">
        <v>332</v>
      </c>
      <c r="G63" s="225"/>
      <c r="H63" s="208">
        <v>0.14000000000000001</v>
      </c>
    </row>
    <row r="64" spans="1:8" s="204" customFormat="1" x14ac:dyDescent="0.2">
      <c r="A64" s="207"/>
      <c r="B64" s="207"/>
      <c r="C64" s="207"/>
      <c r="D64" s="207"/>
      <c r="E64" s="207"/>
      <c r="F64" s="225" t="s">
        <v>307</v>
      </c>
      <c r="G64" s="225"/>
      <c r="H64" s="194">
        <v>19.14</v>
      </c>
    </row>
    <row r="65" spans="1:8" s="204" customFormat="1" x14ac:dyDescent="0.2">
      <c r="A65" s="207"/>
      <c r="B65" s="207"/>
      <c r="C65" s="207"/>
      <c r="D65" s="207"/>
      <c r="E65" s="207"/>
      <c r="F65" s="225" t="s">
        <v>308</v>
      </c>
      <c r="G65" s="225"/>
      <c r="H65" s="194">
        <v>9.9</v>
      </c>
    </row>
    <row r="66" spans="1:8" s="204" customFormat="1" x14ac:dyDescent="0.2">
      <c r="A66" s="207"/>
      <c r="B66" s="207"/>
      <c r="C66" s="207"/>
      <c r="D66" s="207"/>
      <c r="E66" s="207"/>
      <c r="F66" s="225" t="s">
        <v>309</v>
      </c>
      <c r="G66" s="225"/>
      <c r="H66" s="194">
        <v>9.24</v>
      </c>
    </row>
    <row r="67" spans="1:8" s="204" customFormat="1" x14ac:dyDescent="0.2">
      <c r="A67" s="207"/>
      <c r="B67" s="207"/>
      <c r="C67" s="207"/>
      <c r="D67" s="207"/>
      <c r="E67" s="207"/>
      <c r="F67" s="225" t="s">
        <v>310</v>
      </c>
      <c r="G67" s="225"/>
      <c r="H67" s="194">
        <v>19.14</v>
      </c>
    </row>
    <row r="68" spans="1:8" s="204" customFormat="1" x14ac:dyDescent="0.2">
      <c r="A68" s="207"/>
      <c r="B68" s="207"/>
      <c r="C68" s="207"/>
      <c r="D68" s="207"/>
      <c r="E68" s="207"/>
      <c r="F68" s="225" t="s">
        <v>311</v>
      </c>
      <c r="G68" s="225"/>
      <c r="H68" s="194">
        <v>3.99</v>
      </c>
    </row>
    <row r="69" spans="1:8" s="204" customFormat="1" x14ac:dyDescent="0.2">
      <c r="A69" s="207"/>
      <c r="B69" s="207"/>
      <c r="C69" s="207"/>
      <c r="D69" s="207"/>
      <c r="E69" s="207"/>
      <c r="F69" s="225" t="s">
        <v>312</v>
      </c>
      <c r="G69" s="225"/>
      <c r="H69" s="194">
        <v>23.13</v>
      </c>
    </row>
    <row r="70" spans="1:8" s="204" customFormat="1" x14ac:dyDescent="0.2">
      <c r="A70" s="207"/>
      <c r="B70" s="207"/>
      <c r="C70" s="207"/>
      <c r="D70" s="207"/>
      <c r="E70" s="207"/>
      <c r="F70" s="238"/>
      <c r="G70" s="238"/>
      <c r="H70" s="238"/>
    </row>
    <row r="71" spans="1:8" s="204" customFormat="1" x14ac:dyDescent="0.2">
      <c r="A71" s="231" t="s">
        <v>607</v>
      </c>
      <c r="B71" s="231"/>
      <c r="C71" s="231"/>
      <c r="D71" s="231"/>
      <c r="E71" s="231"/>
      <c r="F71" s="231"/>
      <c r="G71" s="231"/>
      <c r="H71" s="231"/>
    </row>
    <row r="72" spans="1:8" s="204" customFormat="1" x14ac:dyDescent="0.2">
      <c r="A72" s="228" t="s">
        <v>314</v>
      </c>
      <c r="B72" s="228"/>
      <c r="C72" s="229" t="s">
        <v>315</v>
      </c>
      <c r="D72" s="229"/>
      <c r="E72" s="183" t="s">
        <v>296</v>
      </c>
      <c r="F72" s="183" t="s">
        <v>316</v>
      </c>
      <c r="G72" s="183" t="s">
        <v>317</v>
      </c>
      <c r="H72" s="183" t="s">
        <v>146</v>
      </c>
    </row>
    <row r="73" spans="1:8" s="204" customFormat="1" ht="22.5" x14ac:dyDescent="0.2">
      <c r="A73" s="184" t="s">
        <v>405</v>
      </c>
      <c r="B73" s="205" t="s">
        <v>406</v>
      </c>
      <c r="C73" s="239" t="s">
        <v>11</v>
      </c>
      <c r="D73" s="239"/>
      <c r="E73" s="184" t="s">
        <v>144</v>
      </c>
      <c r="F73" s="200">
        <v>0.4</v>
      </c>
      <c r="G73" s="206">
        <v>32.090000000000003</v>
      </c>
      <c r="H73" s="206">
        <v>12.83</v>
      </c>
    </row>
    <row r="74" spans="1:8" s="204" customFormat="1" ht="22.5" x14ac:dyDescent="0.2">
      <c r="A74" s="184" t="s">
        <v>299</v>
      </c>
      <c r="B74" s="205" t="s">
        <v>300</v>
      </c>
      <c r="C74" s="239" t="s">
        <v>11</v>
      </c>
      <c r="D74" s="239"/>
      <c r="E74" s="184" t="s">
        <v>144</v>
      </c>
      <c r="F74" s="200">
        <v>0.4</v>
      </c>
      <c r="G74" s="206">
        <v>22.95</v>
      </c>
      <c r="H74" s="206">
        <v>9.18</v>
      </c>
    </row>
    <row r="75" spans="1:8" s="204" customFormat="1" x14ac:dyDescent="0.2">
      <c r="A75" s="207"/>
      <c r="B75" s="207"/>
      <c r="C75" s="207"/>
      <c r="D75" s="207"/>
      <c r="E75" s="207"/>
      <c r="F75" s="225" t="s">
        <v>320</v>
      </c>
      <c r="G75" s="225"/>
      <c r="H75" s="208">
        <v>22.01</v>
      </c>
    </row>
    <row r="76" spans="1:8" s="204" customFormat="1" x14ac:dyDescent="0.2">
      <c r="A76" s="207"/>
      <c r="B76" s="207"/>
      <c r="C76" s="207"/>
      <c r="D76" s="207"/>
      <c r="E76" s="207"/>
      <c r="F76" s="225" t="s">
        <v>307</v>
      </c>
      <c r="G76" s="225"/>
      <c r="H76" s="194">
        <v>22.01</v>
      </c>
    </row>
    <row r="77" spans="1:8" s="204" customFormat="1" x14ac:dyDescent="0.2">
      <c r="A77" s="207"/>
      <c r="B77" s="207"/>
      <c r="C77" s="207"/>
      <c r="D77" s="207"/>
      <c r="E77" s="207"/>
      <c r="F77" s="225" t="s">
        <v>308</v>
      </c>
      <c r="G77" s="225"/>
      <c r="H77" s="194">
        <v>13.41</v>
      </c>
    </row>
    <row r="78" spans="1:8" s="204" customFormat="1" x14ac:dyDescent="0.2">
      <c r="A78" s="207"/>
      <c r="B78" s="207"/>
      <c r="C78" s="207"/>
      <c r="D78" s="207"/>
      <c r="E78" s="207"/>
      <c r="F78" s="225" t="s">
        <v>309</v>
      </c>
      <c r="G78" s="225"/>
      <c r="H78" s="194">
        <v>8.6</v>
      </c>
    </row>
    <row r="79" spans="1:8" s="204" customFormat="1" x14ac:dyDescent="0.2">
      <c r="A79" s="207"/>
      <c r="B79" s="207"/>
      <c r="C79" s="207"/>
      <c r="D79" s="207"/>
      <c r="E79" s="207"/>
      <c r="F79" s="225" t="s">
        <v>310</v>
      </c>
      <c r="G79" s="225"/>
      <c r="H79" s="194">
        <v>22.01</v>
      </c>
    </row>
    <row r="80" spans="1:8" s="204" customFormat="1" x14ac:dyDescent="0.2">
      <c r="A80" s="207"/>
      <c r="B80" s="207"/>
      <c r="C80" s="207"/>
      <c r="D80" s="207"/>
      <c r="E80" s="207"/>
      <c r="F80" s="225" t="s">
        <v>311</v>
      </c>
      <c r="G80" s="225"/>
      <c r="H80" s="194">
        <v>4.59</v>
      </c>
    </row>
    <row r="81" spans="1:8" s="204" customFormat="1" x14ac:dyDescent="0.2">
      <c r="A81" s="207"/>
      <c r="B81" s="207"/>
      <c r="C81" s="207"/>
      <c r="D81" s="207"/>
      <c r="E81" s="207"/>
      <c r="F81" s="225" t="s">
        <v>312</v>
      </c>
      <c r="G81" s="225"/>
      <c r="H81" s="194">
        <v>26.6</v>
      </c>
    </row>
    <row r="82" spans="1:8" s="204" customFormat="1" x14ac:dyDescent="0.2">
      <c r="A82" s="207"/>
      <c r="B82" s="207"/>
      <c r="C82" s="207"/>
      <c r="D82" s="207"/>
      <c r="E82" s="207"/>
      <c r="F82" s="238"/>
      <c r="G82" s="238"/>
      <c r="H82" s="238"/>
    </row>
    <row r="83" spans="1:8" s="204" customFormat="1" x14ac:dyDescent="0.2">
      <c r="A83" s="231" t="s">
        <v>608</v>
      </c>
      <c r="B83" s="231"/>
      <c r="C83" s="231"/>
      <c r="D83" s="231"/>
      <c r="E83" s="231"/>
      <c r="F83" s="231"/>
      <c r="G83" s="231"/>
      <c r="H83" s="231"/>
    </row>
    <row r="84" spans="1:8" s="204" customFormat="1" x14ac:dyDescent="0.2">
      <c r="A84" s="228" t="s">
        <v>440</v>
      </c>
      <c r="B84" s="228"/>
      <c r="C84" s="229" t="s">
        <v>315</v>
      </c>
      <c r="D84" s="229"/>
      <c r="E84" s="183" t="s">
        <v>296</v>
      </c>
      <c r="F84" s="183" t="s">
        <v>316</v>
      </c>
      <c r="G84" s="183" t="s">
        <v>317</v>
      </c>
      <c r="H84" s="183" t="s">
        <v>146</v>
      </c>
    </row>
    <row r="85" spans="1:8" s="204" customFormat="1" ht="22.5" x14ac:dyDescent="0.2">
      <c r="A85" s="184" t="s">
        <v>531</v>
      </c>
      <c r="B85" s="205" t="s">
        <v>532</v>
      </c>
      <c r="C85" s="239" t="s">
        <v>11</v>
      </c>
      <c r="D85" s="239"/>
      <c r="E85" s="184" t="s">
        <v>443</v>
      </c>
      <c r="F85" s="200">
        <v>1.08</v>
      </c>
      <c r="G85" s="206">
        <v>121.7</v>
      </c>
      <c r="H85" s="206">
        <v>131.43</v>
      </c>
    </row>
    <row r="86" spans="1:8" s="204" customFormat="1" x14ac:dyDescent="0.2">
      <c r="A86" s="184" t="s">
        <v>533</v>
      </c>
      <c r="B86" s="205" t="s">
        <v>534</v>
      </c>
      <c r="C86" s="239" t="s">
        <v>11</v>
      </c>
      <c r="D86" s="239"/>
      <c r="E86" s="184" t="s">
        <v>535</v>
      </c>
      <c r="F86" s="200">
        <v>452.2</v>
      </c>
      <c r="G86" s="206">
        <v>0.7</v>
      </c>
      <c r="H86" s="206">
        <v>316.54000000000002</v>
      </c>
    </row>
    <row r="87" spans="1:8" s="204" customFormat="1" x14ac:dyDescent="0.2">
      <c r="A87" s="207"/>
      <c r="B87" s="207"/>
      <c r="C87" s="207"/>
      <c r="D87" s="207"/>
      <c r="E87" s="207"/>
      <c r="F87" s="225" t="s">
        <v>444</v>
      </c>
      <c r="G87" s="225"/>
      <c r="H87" s="208">
        <v>447.97</v>
      </c>
    </row>
    <row r="88" spans="1:8" s="204" customFormat="1" x14ac:dyDescent="0.2">
      <c r="A88" s="228" t="s">
        <v>314</v>
      </c>
      <c r="B88" s="228"/>
      <c r="C88" s="229" t="s">
        <v>315</v>
      </c>
      <c r="D88" s="229"/>
      <c r="E88" s="183" t="s">
        <v>296</v>
      </c>
      <c r="F88" s="183" t="s">
        <v>316</v>
      </c>
      <c r="G88" s="183" t="s">
        <v>317</v>
      </c>
      <c r="H88" s="183" t="s">
        <v>146</v>
      </c>
    </row>
    <row r="89" spans="1:8" s="204" customFormat="1" ht="22.5" x14ac:dyDescent="0.2">
      <c r="A89" s="184" t="s">
        <v>299</v>
      </c>
      <c r="B89" s="205" t="s">
        <v>300</v>
      </c>
      <c r="C89" s="239" t="s">
        <v>11</v>
      </c>
      <c r="D89" s="239"/>
      <c r="E89" s="184" t="s">
        <v>144</v>
      </c>
      <c r="F89" s="200">
        <v>4</v>
      </c>
      <c r="G89" s="206">
        <v>22.95</v>
      </c>
      <c r="H89" s="206">
        <v>91.8</v>
      </c>
    </row>
    <row r="90" spans="1:8" s="204" customFormat="1" x14ac:dyDescent="0.2">
      <c r="A90" s="207"/>
      <c r="B90" s="207"/>
      <c r="C90" s="207"/>
      <c r="D90" s="207"/>
      <c r="E90" s="207"/>
      <c r="F90" s="225" t="s">
        <v>320</v>
      </c>
      <c r="G90" s="225"/>
      <c r="H90" s="208">
        <v>91.8</v>
      </c>
    </row>
    <row r="91" spans="1:8" s="204" customFormat="1" x14ac:dyDescent="0.2">
      <c r="A91" s="207"/>
      <c r="B91" s="207"/>
      <c r="C91" s="207"/>
      <c r="D91" s="207"/>
      <c r="E91" s="207"/>
      <c r="F91" s="225" t="s">
        <v>307</v>
      </c>
      <c r="G91" s="225"/>
      <c r="H91" s="194">
        <v>539.77</v>
      </c>
    </row>
    <row r="92" spans="1:8" s="204" customFormat="1" x14ac:dyDescent="0.2">
      <c r="A92" s="207"/>
      <c r="B92" s="207"/>
      <c r="C92" s="207"/>
      <c r="D92" s="207"/>
      <c r="E92" s="207"/>
      <c r="F92" s="225" t="s">
        <v>308</v>
      </c>
      <c r="G92" s="225"/>
      <c r="H92" s="194">
        <v>506.49</v>
      </c>
    </row>
    <row r="93" spans="1:8" s="204" customFormat="1" x14ac:dyDescent="0.2">
      <c r="A93" s="207"/>
      <c r="B93" s="207"/>
      <c r="C93" s="207"/>
      <c r="D93" s="207"/>
      <c r="E93" s="207"/>
      <c r="F93" s="225" t="s">
        <v>309</v>
      </c>
      <c r="G93" s="225"/>
      <c r="H93" s="194">
        <v>33.28</v>
      </c>
    </row>
    <row r="94" spans="1:8" s="204" customFormat="1" x14ac:dyDescent="0.2">
      <c r="A94" s="207"/>
      <c r="B94" s="207"/>
      <c r="C94" s="207"/>
      <c r="D94" s="207"/>
      <c r="E94" s="207"/>
      <c r="F94" s="225" t="s">
        <v>310</v>
      </c>
      <c r="G94" s="225"/>
      <c r="H94" s="194">
        <v>539.77</v>
      </c>
    </row>
    <row r="95" spans="1:8" s="204" customFormat="1" x14ac:dyDescent="0.2">
      <c r="A95" s="207"/>
      <c r="B95" s="207"/>
      <c r="C95" s="207"/>
      <c r="D95" s="207"/>
      <c r="E95" s="207"/>
      <c r="F95" s="225" t="s">
        <v>311</v>
      </c>
      <c r="G95" s="225"/>
      <c r="H95" s="194">
        <v>112.54</v>
      </c>
    </row>
    <row r="96" spans="1:8" s="204" customFormat="1" x14ac:dyDescent="0.2">
      <c r="A96" s="207"/>
      <c r="B96" s="207"/>
      <c r="C96" s="207"/>
      <c r="D96" s="207"/>
      <c r="E96" s="207"/>
      <c r="F96" s="225" t="s">
        <v>312</v>
      </c>
      <c r="G96" s="225"/>
      <c r="H96" s="194">
        <v>652.30999999999995</v>
      </c>
    </row>
    <row r="97" spans="1:8" s="204" customFormat="1" x14ac:dyDescent="0.2">
      <c r="A97" s="207"/>
      <c r="B97" s="207"/>
      <c r="C97" s="207"/>
      <c r="D97" s="207"/>
      <c r="E97" s="207"/>
      <c r="F97" s="238"/>
      <c r="G97" s="238"/>
      <c r="H97" s="238"/>
    </row>
    <row r="98" spans="1:8" s="204" customFormat="1" x14ac:dyDescent="0.2">
      <c r="A98" s="231" t="s">
        <v>609</v>
      </c>
      <c r="B98" s="231"/>
      <c r="C98" s="231"/>
      <c r="D98" s="231"/>
      <c r="E98" s="231"/>
      <c r="F98" s="231"/>
      <c r="G98" s="231"/>
      <c r="H98" s="231"/>
    </row>
    <row r="99" spans="1:8" s="204" customFormat="1" x14ac:dyDescent="0.2">
      <c r="A99" s="234" t="s">
        <v>285</v>
      </c>
      <c r="B99" s="234"/>
      <c r="C99" s="235" t="s">
        <v>286</v>
      </c>
      <c r="D99" s="229" t="s">
        <v>287</v>
      </c>
      <c r="E99" s="229"/>
      <c r="F99" s="229" t="s">
        <v>288</v>
      </c>
      <c r="G99" s="229"/>
      <c r="H99" s="229" t="s">
        <v>289</v>
      </c>
    </row>
    <row r="100" spans="1:8" s="204" customFormat="1" x14ac:dyDescent="0.2">
      <c r="A100" s="234"/>
      <c r="B100" s="234"/>
      <c r="C100" s="235"/>
      <c r="D100" s="183" t="s">
        <v>290</v>
      </c>
      <c r="E100" s="183" t="s">
        <v>291</v>
      </c>
      <c r="F100" s="183" t="s">
        <v>290</v>
      </c>
      <c r="G100" s="183" t="s">
        <v>291</v>
      </c>
      <c r="H100" s="229"/>
    </row>
    <row r="101" spans="1:8" s="204" customFormat="1" ht="22.5" x14ac:dyDescent="0.2">
      <c r="A101" s="184" t="s">
        <v>523</v>
      </c>
      <c r="B101" s="185" t="s">
        <v>524</v>
      </c>
      <c r="C101" s="186">
        <v>1</v>
      </c>
      <c r="D101" s="187">
        <v>1</v>
      </c>
      <c r="E101" s="187">
        <v>0</v>
      </c>
      <c r="F101" s="188">
        <v>52.9925</v>
      </c>
      <c r="G101" s="188">
        <v>33.902900000000002</v>
      </c>
      <c r="H101" s="188">
        <v>52.9925</v>
      </c>
    </row>
    <row r="102" spans="1:8" s="204" customFormat="1" ht="22.5" x14ac:dyDescent="0.2">
      <c r="A102" s="184" t="s">
        <v>525</v>
      </c>
      <c r="B102" s="185" t="s">
        <v>526</v>
      </c>
      <c r="C102" s="186">
        <v>3</v>
      </c>
      <c r="D102" s="187">
        <v>0.95</v>
      </c>
      <c r="E102" s="187">
        <v>0.05</v>
      </c>
      <c r="F102" s="188">
        <v>0.7621</v>
      </c>
      <c r="G102" s="188">
        <v>0.5181</v>
      </c>
      <c r="H102" s="188">
        <v>2.2496999999999998</v>
      </c>
    </row>
    <row r="103" spans="1:8" s="204" customFormat="1" ht="22.5" x14ac:dyDescent="0.2">
      <c r="A103" s="184" t="s">
        <v>527</v>
      </c>
      <c r="B103" s="185" t="s">
        <v>528</v>
      </c>
      <c r="C103" s="186">
        <v>3</v>
      </c>
      <c r="D103" s="187">
        <v>0.38</v>
      </c>
      <c r="E103" s="187">
        <v>0.62</v>
      </c>
      <c r="F103" s="188">
        <v>1.6015999999999999</v>
      </c>
      <c r="G103" s="188">
        <v>1.0888</v>
      </c>
      <c r="H103" s="188">
        <v>3.8511000000000002</v>
      </c>
    </row>
    <row r="104" spans="1:8" s="204" customFormat="1" x14ac:dyDescent="0.2">
      <c r="A104" s="207"/>
      <c r="B104" s="207"/>
      <c r="C104" s="207"/>
      <c r="D104" s="207"/>
      <c r="E104" s="207"/>
      <c r="F104" s="225" t="s">
        <v>294</v>
      </c>
      <c r="G104" s="225"/>
      <c r="H104" s="190">
        <v>59.093299999999999</v>
      </c>
    </row>
    <row r="105" spans="1:8" s="204" customFormat="1" x14ac:dyDescent="0.2">
      <c r="A105" s="228" t="s">
        <v>295</v>
      </c>
      <c r="B105" s="228"/>
      <c r="C105" s="228"/>
      <c r="D105" s="228"/>
      <c r="E105" s="183" t="s">
        <v>296</v>
      </c>
      <c r="F105" s="183" t="s">
        <v>297</v>
      </c>
      <c r="G105" s="183" t="s">
        <v>298</v>
      </c>
      <c r="H105" s="183" t="s">
        <v>289</v>
      </c>
    </row>
    <row r="106" spans="1:8" s="204" customFormat="1" x14ac:dyDescent="0.2">
      <c r="A106" s="184" t="s">
        <v>405</v>
      </c>
      <c r="B106" s="233" t="s">
        <v>406</v>
      </c>
      <c r="C106" s="233"/>
      <c r="D106" s="233"/>
      <c r="E106" s="184" t="s">
        <v>144</v>
      </c>
      <c r="F106" s="186">
        <v>1</v>
      </c>
      <c r="G106" s="191">
        <v>32.090000000000003</v>
      </c>
      <c r="H106" s="191">
        <v>32.090000000000003</v>
      </c>
    </row>
    <row r="107" spans="1:8" s="204" customFormat="1" x14ac:dyDescent="0.2">
      <c r="A107" s="184" t="s">
        <v>299</v>
      </c>
      <c r="B107" s="233" t="s">
        <v>300</v>
      </c>
      <c r="C107" s="233"/>
      <c r="D107" s="233"/>
      <c r="E107" s="184" t="s">
        <v>144</v>
      </c>
      <c r="F107" s="186">
        <v>8</v>
      </c>
      <c r="G107" s="191">
        <v>22.95</v>
      </c>
      <c r="H107" s="191">
        <v>183.6</v>
      </c>
    </row>
    <row r="108" spans="1:8" s="204" customFormat="1" x14ac:dyDescent="0.2">
      <c r="A108" s="207"/>
      <c r="B108" s="207"/>
      <c r="C108" s="207"/>
      <c r="D108" s="207"/>
      <c r="E108" s="207"/>
      <c r="F108" s="225" t="s">
        <v>301</v>
      </c>
      <c r="G108" s="225"/>
      <c r="H108" s="192">
        <v>215.69</v>
      </c>
    </row>
    <row r="109" spans="1:8" s="204" customFormat="1" x14ac:dyDescent="0.2">
      <c r="A109" s="207"/>
      <c r="B109" s="207"/>
      <c r="C109" s="207"/>
      <c r="D109" s="207"/>
      <c r="E109" s="207"/>
      <c r="F109" s="225" t="s">
        <v>302</v>
      </c>
      <c r="G109" s="225"/>
      <c r="H109" s="188">
        <v>274.7833</v>
      </c>
    </row>
    <row r="110" spans="1:8" s="204" customFormat="1" x14ac:dyDescent="0.2">
      <c r="A110" s="207"/>
      <c r="B110" s="207"/>
      <c r="C110" s="207"/>
      <c r="D110" s="207"/>
      <c r="E110" s="207"/>
      <c r="F110" s="225" t="s">
        <v>303</v>
      </c>
      <c r="G110" s="225"/>
      <c r="H110" s="193">
        <v>4.2203400000000002</v>
      </c>
    </row>
    <row r="111" spans="1:8" s="204" customFormat="1" x14ac:dyDescent="0.2">
      <c r="A111" s="207"/>
      <c r="B111" s="207"/>
      <c r="C111" s="207"/>
      <c r="D111" s="207"/>
      <c r="E111" s="207"/>
      <c r="F111" s="225" t="s">
        <v>304</v>
      </c>
      <c r="G111" s="225"/>
      <c r="H111" s="188">
        <v>65.109300000000005</v>
      </c>
    </row>
    <row r="112" spans="1:8" s="204" customFormat="1" x14ac:dyDescent="0.2">
      <c r="A112" s="228" t="s">
        <v>379</v>
      </c>
      <c r="B112" s="228"/>
      <c r="C112" s="228"/>
      <c r="D112" s="228"/>
      <c r="E112" s="183" t="s">
        <v>296</v>
      </c>
      <c r="F112" s="183" t="s">
        <v>297</v>
      </c>
      <c r="G112" s="183" t="s">
        <v>380</v>
      </c>
      <c r="H112" s="183" t="s">
        <v>381</v>
      </c>
    </row>
    <row r="113" spans="1:8" s="204" customFormat="1" x14ac:dyDescent="0.2">
      <c r="A113" s="184" t="s">
        <v>531</v>
      </c>
      <c r="B113" s="232" t="s">
        <v>532</v>
      </c>
      <c r="C113" s="232"/>
      <c r="D113" s="232"/>
      <c r="E113" s="184" t="s">
        <v>443</v>
      </c>
      <c r="F113" s="186">
        <v>1.0043500000000001</v>
      </c>
      <c r="G113" s="188">
        <v>121.7</v>
      </c>
      <c r="H113" s="188">
        <v>122.2294</v>
      </c>
    </row>
    <row r="114" spans="1:8" s="204" customFormat="1" x14ac:dyDescent="0.2">
      <c r="A114" s="184" t="s">
        <v>533</v>
      </c>
      <c r="B114" s="232" t="s">
        <v>534</v>
      </c>
      <c r="C114" s="232"/>
      <c r="D114" s="232"/>
      <c r="E114" s="184" t="s">
        <v>535</v>
      </c>
      <c r="F114" s="186">
        <v>458.01186999999999</v>
      </c>
      <c r="G114" s="188">
        <v>0.7</v>
      </c>
      <c r="H114" s="188">
        <v>320.60829999999999</v>
      </c>
    </row>
    <row r="115" spans="1:8" s="204" customFormat="1" x14ac:dyDescent="0.2">
      <c r="A115" s="207"/>
      <c r="B115" s="207"/>
      <c r="C115" s="207"/>
      <c r="D115" s="207"/>
      <c r="E115" s="207"/>
      <c r="F115" s="225" t="s">
        <v>403</v>
      </c>
      <c r="G115" s="225"/>
      <c r="H115" s="190">
        <v>442.83769999999998</v>
      </c>
    </row>
    <row r="116" spans="1:8" s="204" customFormat="1" x14ac:dyDescent="0.2">
      <c r="A116" s="228" t="s">
        <v>413</v>
      </c>
      <c r="B116" s="228"/>
      <c r="C116" s="183" t="s">
        <v>414</v>
      </c>
      <c r="D116" s="229" t="s">
        <v>415</v>
      </c>
      <c r="E116" s="229"/>
      <c r="F116" s="183" t="s">
        <v>297</v>
      </c>
      <c r="G116" s="183" t="s">
        <v>317</v>
      </c>
      <c r="H116" s="183" t="s">
        <v>381</v>
      </c>
    </row>
    <row r="117" spans="1:8" s="204" customFormat="1" ht="45" x14ac:dyDescent="0.2">
      <c r="A117" s="184" t="s">
        <v>531</v>
      </c>
      <c r="B117" s="185" t="s">
        <v>541</v>
      </c>
      <c r="C117" s="184" t="s">
        <v>162</v>
      </c>
      <c r="D117" s="239" t="s">
        <v>417</v>
      </c>
      <c r="E117" s="239"/>
      <c r="F117" s="186">
        <v>1.5065299999999999</v>
      </c>
      <c r="G117" s="188">
        <v>1.61</v>
      </c>
      <c r="H117" s="188">
        <v>2.4255</v>
      </c>
    </row>
    <row r="118" spans="1:8" s="204" customFormat="1" ht="33.75" x14ac:dyDescent="0.2">
      <c r="A118" s="184" t="s">
        <v>533</v>
      </c>
      <c r="B118" s="185" t="s">
        <v>542</v>
      </c>
      <c r="C118" s="184" t="s">
        <v>162</v>
      </c>
      <c r="D118" s="239" t="s">
        <v>431</v>
      </c>
      <c r="E118" s="239"/>
      <c r="F118" s="186">
        <v>0.45800999999999997</v>
      </c>
      <c r="G118" s="188">
        <v>32.57</v>
      </c>
      <c r="H118" s="188">
        <v>14.917400000000001</v>
      </c>
    </row>
    <row r="119" spans="1:8" s="204" customFormat="1" x14ac:dyDescent="0.2">
      <c r="A119" s="207"/>
      <c r="B119" s="207"/>
      <c r="C119" s="207"/>
      <c r="D119" s="207"/>
      <c r="E119" s="207"/>
      <c r="F119" s="225" t="s">
        <v>418</v>
      </c>
      <c r="G119" s="225"/>
      <c r="H119" s="188">
        <v>17.3429</v>
      </c>
    </row>
    <row r="120" spans="1:8" s="204" customFormat="1" x14ac:dyDescent="0.2">
      <c r="A120" s="207"/>
      <c r="B120" s="207"/>
      <c r="C120" s="207"/>
      <c r="D120" s="207"/>
      <c r="E120" s="207"/>
      <c r="F120" s="225" t="s">
        <v>306</v>
      </c>
      <c r="G120" s="225"/>
      <c r="H120" s="188">
        <v>525.28989999999999</v>
      </c>
    </row>
    <row r="121" spans="1:8" s="204" customFormat="1" x14ac:dyDescent="0.2">
      <c r="A121" s="207"/>
      <c r="B121" s="207"/>
      <c r="C121" s="207"/>
      <c r="D121" s="207"/>
      <c r="E121" s="207"/>
      <c r="F121" s="225" t="s">
        <v>307</v>
      </c>
      <c r="G121" s="225"/>
      <c r="H121" s="194">
        <v>525.29</v>
      </c>
    </row>
    <row r="122" spans="1:8" s="204" customFormat="1" x14ac:dyDescent="0.2">
      <c r="A122" s="207"/>
      <c r="B122" s="207"/>
      <c r="C122" s="207"/>
      <c r="D122" s="207"/>
      <c r="E122" s="207"/>
      <c r="F122" s="225" t="s">
        <v>308</v>
      </c>
      <c r="G122" s="225"/>
      <c r="H122" s="194">
        <v>504.46519999999998</v>
      </c>
    </row>
    <row r="123" spans="1:8" s="204" customFormat="1" x14ac:dyDescent="0.2">
      <c r="A123" s="207"/>
      <c r="B123" s="207"/>
      <c r="C123" s="207"/>
      <c r="D123" s="207"/>
      <c r="E123" s="207"/>
      <c r="F123" s="225" t="s">
        <v>309</v>
      </c>
      <c r="G123" s="225"/>
      <c r="H123" s="194">
        <v>20.82</v>
      </c>
    </row>
    <row r="124" spans="1:8" s="204" customFormat="1" x14ac:dyDescent="0.2">
      <c r="A124" s="207"/>
      <c r="B124" s="207"/>
      <c r="C124" s="207"/>
      <c r="D124" s="207"/>
      <c r="E124" s="207"/>
      <c r="F124" s="225" t="s">
        <v>310</v>
      </c>
      <c r="G124" s="225"/>
      <c r="H124" s="194">
        <v>525.29</v>
      </c>
    </row>
    <row r="125" spans="1:8" s="204" customFormat="1" x14ac:dyDescent="0.2">
      <c r="A125" s="207"/>
      <c r="B125" s="207"/>
      <c r="C125" s="207"/>
      <c r="D125" s="207"/>
      <c r="E125" s="207"/>
      <c r="F125" s="225" t="s">
        <v>311</v>
      </c>
      <c r="G125" s="225"/>
      <c r="H125" s="194">
        <v>109.52</v>
      </c>
    </row>
    <row r="126" spans="1:8" s="204" customFormat="1" x14ac:dyDescent="0.2">
      <c r="A126" s="207"/>
      <c r="B126" s="207"/>
      <c r="C126" s="207"/>
      <c r="D126" s="207"/>
      <c r="E126" s="207"/>
      <c r="F126" s="225" t="s">
        <v>312</v>
      </c>
      <c r="G126" s="225"/>
      <c r="H126" s="194">
        <v>634.80999999999995</v>
      </c>
    </row>
    <row r="127" spans="1:8" s="204" customFormat="1" x14ac:dyDescent="0.2">
      <c r="A127" s="207"/>
      <c r="B127" s="207"/>
      <c r="C127" s="207"/>
      <c r="D127" s="207"/>
      <c r="E127" s="207"/>
      <c r="F127" s="238"/>
      <c r="G127" s="238"/>
      <c r="H127" s="238"/>
    </row>
    <row r="128" spans="1:8" s="204" customFormat="1" x14ac:dyDescent="0.2">
      <c r="A128" s="231" t="s">
        <v>610</v>
      </c>
      <c r="B128" s="231"/>
      <c r="C128" s="231"/>
      <c r="D128" s="231"/>
      <c r="E128" s="231"/>
      <c r="F128" s="231"/>
      <c r="G128" s="231"/>
      <c r="H128" s="231"/>
    </row>
    <row r="129" spans="1:8" s="204" customFormat="1" x14ac:dyDescent="0.2">
      <c r="A129" s="228" t="s">
        <v>476</v>
      </c>
      <c r="B129" s="228"/>
      <c r="C129" s="229" t="s">
        <v>315</v>
      </c>
      <c r="D129" s="229"/>
      <c r="E129" s="183" t="s">
        <v>296</v>
      </c>
      <c r="F129" s="183" t="s">
        <v>316</v>
      </c>
      <c r="G129" s="183" t="s">
        <v>317</v>
      </c>
      <c r="H129" s="183" t="s">
        <v>146</v>
      </c>
    </row>
    <row r="130" spans="1:8" s="204" customFormat="1" ht="22.5" x14ac:dyDescent="0.2">
      <c r="A130" s="184" t="s">
        <v>577</v>
      </c>
      <c r="B130" s="205" t="s">
        <v>578</v>
      </c>
      <c r="C130" s="239" t="s">
        <v>11</v>
      </c>
      <c r="D130" s="239"/>
      <c r="E130" s="184" t="s">
        <v>144</v>
      </c>
      <c r="F130" s="200">
        <v>1</v>
      </c>
      <c r="G130" s="206">
        <v>3.8</v>
      </c>
      <c r="H130" s="206">
        <v>3.8</v>
      </c>
    </row>
    <row r="131" spans="1:8" s="204" customFormat="1" ht="33.75" x14ac:dyDescent="0.2">
      <c r="A131" s="184" t="s">
        <v>611</v>
      </c>
      <c r="B131" s="205" t="s">
        <v>612</v>
      </c>
      <c r="C131" s="239" t="s">
        <v>11</v>
      </c>
      <c r="D131" s="239"/>
      <c r="E131" s="184" t="s">
        <v>144</v>
      </c>
      <c r="F131" s="200">
        <v>1</v>
      </c>
      <c r="G131" s="206">
        <v>0.75</v>
      </c>
      <c r="H131" s="206">
        <v>0.75</v>
      </c>
    </row>
    <row r="132" spans="1:8" s="204" customFormat="1" ht="22.5" x14ac:dyDescent="0.2">
      <c r="A132" s="184" t="s">
        <v>479</v>
      </c>
      <c r="B132" s="205" t="s">
        <v>480</v>
      </c>
      <c r="C132" s="239" t="s">
        <v>11</v>
      </c>
      <c r="D132" s="239"/>
      <c r="E132" s="184" t="s">
        <v>144</v>
      </c>
      <c r="F132" s="200">
        <v>1</v>
      </c>
      <c r="G132" s="206">
        <v>1.2</v>
      </c>
      <c r="H132" s="206">
        <v>1.2</v>
      </c>
    </row>
    <row r="133" spans="1:8" s="204" customFormat="1" ht="33.75" x14ac:dyDescent="0.2">
      <c r="A133" s="184" t="s">
        <v>613</v>
      </c>
      <c r="B133" s="205" t="s">
        <v>614</v>
      </c>
      <c r="C133" s="239" t="s">
        <v>11</v>
      </c>
      <c r="D133" s="239"/>
      <c r="E133" s="184" t="s">
        <v>144</v>
      </c>
      <c r="F133" s="200">
        <v>1</v>
      </c>
      <c r="G133" s="206">
        <v>0.01</v>
      </c>
      <c r="H133" s="206">
        <v>0.01</v>
      </c>
    </row>
    <row r="134" spans="1:8" s="204" customFormat="1" ht="22.5" x14ac:dyDescent="0.2">
      <c r="A134" s="184" t="s">
        <v>483</v>
      </c>
      <c r="B134" s="205" t="s">
        <v>484</v>
      </c>
      <c r="C134" s="239" t="s">
        <v>11</v>
      </c>
      <c r="D134" s="239"/>
      <c r="E134" s="184" t="s">
        <v>144</v>
      </c>
      <c r="F134" s="200">
        <v>1</v>
      </c>
      <c r="G134" s="206">
        <v>7.0000000000000007E-2</v>
      </c>
      <c r="H134" s="206">
        <v>7.0000000000000007E-2</v>
      </c>
    </row>
    <row r="135" spans="1:8" s="204" customFormat="1" ht="22.5" x14ac:dyDescent="0.2">
      <c r="A135" s="184" t="s">
        <v>583</v>
      </c>
      <c r="B135" s="205" t="s">
        <v>584</v>
      </c>
      <c r="C135" s="239" t="s">
        <v>11</v>
      </c>
      <c r="D135" s="239"/>
      <c r="E135" s="184" t="s">
        <v>144</v>
      </c>
      <c r="F135" s="200">
        <v>1</v>
      </c>
      <c r="G135" s="206">
        <v>0.71</v>
      </c>
      <c r="H135" s="206">
        <v>0.71</v>
      </c>
    </row>
    <row r="136" spans="1:8" s="204" customFormat="1" x14ac:dyDescent="0.2">
      <c r="A136" s="207"/>
      <c r="B136" s="207"/>
      <c r="C136" s="207"/>
      <c r="D136" s="207"/>
      <c r="E136" s="207"/>
      <c r="F136" s="225" t="s">
        <v>485</v>
      </c>
      <c r="G136" s="225"/>
      <c r="H136" s="208">
        <v>6.54</v>
      </c>
    </row>
    <row r="137" spans="1:8" s="204" customFormat="1" x14ac:dyDescent="0.2">
      <c r="A137" s="228" t="s">
        <v>486</v>
      </c>
      <c r="B137" s="228"/>
      <c r="C137" s="229" t="s">
        <v>315</v>
      </c>
      <c r="D137" s="229"/>
      <c r="E137" s="183" t="s">
        <v>296</v>
      </c>
      <c r="F137" s="183" t="s">
        <v>316</v>
      </c>
      <c r="G137" s="183" t="s">
        <v>317</v>
      </c>
      <c r="H137" s="183" t="s">
        <v>146</v>
      </c>
    </row>
    <row r="138" spans="1:8" s="204" customFormat="1" ht="22.5" x14ac:dyDescent="0.2">
      <c r="A138" s="184" t="s">
        <v>615</v>
      </c>
      <c r="B138" s="205" t="s">
        <v>616</v>
      </c>
      <c r="C138" s="239" t="s">
        <v>11</v>
      </c>
      <c r="D138" s="239"/>
      <c r="E138" s="184" t="s">
        <v>144</v>
      </c>
      <c r="F138" s="200">
        <v>1</v>
      </c>
      <c r="G138" s="206">
        <v>30.11</v>
      </c>
      <c r="H138" s="206">
        <v>30.11</v>
      </c>
    </row>
    <row r="139" spans="1:8" s="204" customFormat="1" x14ac:dyDescent="0.2">
      <c r="A139" s="207"/>
      <c r="B139" s="207"/>
      <c r="C139" s="207"/>
      <c r="D139" s="207"/>
      <c r="E139" s="207"/>
      <c r="F139" s="225" t="s">
        <v>489</v>
      </c>
      <c r="G139" s="225"/>
      <c r="H139" s="208">
        <v>30.11</v>
      </c>
    </row>
    <row r="140" spans="1:8" s="204" customFormat="1" x14ac:dyDescent="0.2">
      <c r="A140" s="228" t="s">
        <v>321</v>
      </c>
      <c r="B140" s="228"/>
      <c r="C140" s="229" t="s">
        <v>315</v>
      </c>
      <c r="D140" s="229"/>
      <c r="E140" s="183" t="s">
        <v>296</v>
      </c>
      <c r="F140" s="183" t="s">
        <v>316</v>
      </c>
      <c r="G140" s="183" t="s">
        <v>317</v>
      </c>
      <c r="H140" s="183" t="s">
        <v>146</v>
      </c>
    </row>
    <row r="141" spans="1:8" s="204" customFormat="1" ht="33.75" x14ac:dyDescent="0.2">
      <c r="A141" s="184" t="s">
        <v>617</v>
      </c>
      <c r="B141" s="205" t="s">
        <v>618</v>
      </c>
      <c r="C141" s="239" t="s">
        <v>11</v>
      </c>
      <c r="D141" s="239"/>
      <c r="E141" s="184" t="s">
        <v>144</v>
      </c>
      <c r="F141" s="200">
        <v>1</v>
      </c>
      <c r="G141" s="206">
        <v>0.54</v>
      </c>
      <c r="H141" s="206">
        <v>0.54</v>
      </c>
    </row>
    <row r="142" spans="1:8" s="204" customFormat="1" x14ac:dyDescent="0.2">
      <c r="A142" s="207"/>
      <c r="B142" s="207"/>
      <c r="C142" s="207"/>
      <c r="D142" s="207"/>
      <c r="E142" s="207"/>
      <c r="F142" s="225" t="s">
        <v>332</v>
      </c>
      <c r="G142" s="225"/>
      <c r="H142" s="208">
        <v>0.54</v>
      </c>
    </row>
    <row r="143" spans="1:8" s="204" customFormat="1" x14ac:dyDescent="0.2">
      <c r="A143" s="207"/>
      <c r="B143" s="207"/>
      <c r="C143" s="207"/>
      <c r="D143" s="207"/>
      <c r="E143" s="207"/>
      <c r="F143" s="225" t="s">
        <v>307</v>
      </c>
      <c r="G143" s="225"/>
      <c r="H143" s="194">
        <v>37.19</v>
      </c>
    </row>
    <row r="144" spans="1:8" s="204" customFormat="1" x14ac:dyDescent="0.2">
      <c r="A144" s="207"/>
      <c r="B144" s="207"/>
      <c r="C144" s="207"/>
      <c r="D144" s="207"/>
      <c r="E144" s="207"/>
      <c r="F144" s="225" t="s">
        <v>308</v>
      </c>
      <c r="G144" s="225"/>
      <c r="H144" s="194">
        <v>20.75</v>
      </c>
    </row>
    <row r="145" spans="1:8" s="204" customFormat="1" x14ac:dyDescent="0.2">
      <c r="A145" s="207"/>
      <c r="B145" s="207"/>
      <c r="C145" s="207"/>
      <c r="D145" s="207"/>
      <c r="E145" s="207"/>
      <c r="F145" s="225" t="s">
        <v>309</v>
      </c>
      <c r="G145" s="225"/>
      <c r="H145" s="194">
        <v>16.440000000000001</v>
      </c>
    </row>
    <row r="146" spans="1:8" s="204" customFormat="1" x14ac:dyDescent="0.2">
      <c r="A146" s="207"/>
      <c r="B146" s="207"/>
      <c r="C146" s="207"/>
      <c r="D146" s="207"/>
      <c r="E146" s="207"/>
      <c r="F146" s="225" t="s">
        <v>310</v>
      </c>
      <c r="G146" s="225"/>
      <c r="H146" s="194">
        <v>37.19</v>
      </c>
    </row>
    <row r="147" spans="1:8" s="204" customFormat="1" x14ac:dyDescent="0.2">
      <c r="A147" s="207"/>
      <c r="B147" s="207"/>
      <c r="C147" s="207"/>
      <c r="D147" s="207"/>
      <c r="E147" s="207"/>
      <c r="F147" s="225" t="s">
        <v>311</v>
      </c>
      <c r="G147" s="225"/>
      <c r="H147" s="194">
        <v>7.75</v>
      </c>
    </row>
    <row r="148" spans="1:8" s="204" customFormat="1" x14ac:dyDescent="0.2">
      <c r="A148" s="207"/>
      <c r="B148" s="207"/>
      <c r="C148" s="207"/>
      <c r="D148" s="207"/>
      <c r="E148" s="207"/>
      <c r="F148" s="225" t="s">
        <v>312</v>
      </c>
      <c r="G148" s="225"/>
      <c r="H148" s="194">
        <v>44.94</v>
      </c>
    </row>
    <row r="149" spans="1:8" s="204" customFormat="1" x14ac:dyDescent="0.2">
      <c r="A149" s="207"/>
      <c r="B149" s="207"/>
      <c r="C149" s="207"/>
      <c r="D149" s="207"/>
      <c r="E149" s="207"/>
      <c r="F149" s="238"/>
      <c r="G149" s="238"/>
      <c r="H149" s="238"/>
    </row>
    <row r="150" spans="1:8" s="204" customFormat="1" x14ac:dyDescent="0.2">
      <c r="A150" s="231" t="s">
        <v>619</v>
      </c>
      <c r="B150" s="231"/>
      <c r="C150" s="231"/>
      <c r="D150" s="231"/>
      <c r="E150" s="231"/>
      <c r="F150" s="231"/>
      <c r="G150" s="231"/>
      <c r="H150" s="231"/>
    </row>
    <row r="151" spans="1:8" s="204" customFormat="1" x14ac:dyDescent="0.2">
      <c r="A151" s="228" t="s">
        <v>465</v>
      </c>
      <c r="B151" s="228"/>
      <c r="C151" s="229" t="s">
        <v>315</v>
      </c>
      <c r="D151" s="229"/>
      <c r="E151" s="183" t="s">
        <v>296</v>
      </c>
      <c r="F151" s="183" t="s">
        <v>316</v>
      </c>
      <c r="G151" s="183" t="s">
        <v>317</v>
      </c>
      <c r="H151" s="183" t="s">
        <v>146</v>
      </c>
    </row>
    <row r="152" spans="1:8" s="204" customFormat="1" ht="56.25" x14ac:dyDescent="0.2">
      <c r="A152" s="184" t="s">
        <v>620</v>
      </c>
      <c r="B152" s="205" t="s">
        <v>621</v>
      </c>
      <c r="C152" s="239" t="s">
        <v>11</v>
      </c>
      <c r="D152" s="239"/>
      <c r="E152" s="184" t="s">
        <v>622</v>
      </c>
      <c r="F152" s="200">
        <v>3.43E-5</v>
      </c>
      <c r="G152" s="206">
        <v>671594.61</v>
      </c>
      <c r="H152" s="206">
        <v>23.03</v>
      </c>
    </row>
    <row r="153" spans="1:8" s="204" customFormat="1" ht="56.25" x14ac:dyDescent="0.2">
      <c r="A153" s="184" t="s">
        <v>623</v>
      </c>
      <c r="B153" s="205" t="s">
        <v>624</v>
      </c>
      <c r="C153" s="239" t="s">
        <v>11</v>
      </c>
      <c r="D153" s="239"/>
      <c r="E153" s="184" t="s">
        <v>622</v>
      </c>
      <c r="F153" s="200">
        <v>5.5099999999999998E-5</v>
      </c>
      <c r="G153" s="206">
        <v>21572.720000000001</v>
      </c>
      <c r="H153" s="206">
        <v>1.18</v>
      </c>
    </row>
    <row r="154" spans="1:8" s="204" customFormat="1" x14ac:dyDescent="0.2">
      <c r="A154" s="207"/>
      <c r="B154" s="207"/>
      <c r="C154" s="207"/>
      <c r="D154" s="207"/>
      <c r="E154" s="207"/>
      <c r="F154" s="225" t="s">
        <v>469</v>
      </c>
      <c r="G154" s="225"/>
      <c r="H154" s="208">
        <v>24.21</v>
      </c>
    </row>
    <row r="155" spans="1:8" s="204" customFormat="1" x14ac:dyDescent="0.2">
      <c r="A155" s="207"/>
      <c r="B155" s="207"/>
      <c r="C155" s="207"/>
      <c r="D155" s="207"/>
      <c r="E155" s="207"/>
      <c r="F155" s="225" t="s">
        <v>307</v>
      </c>
      <c r="G155" s="225"/>
      <c r="H155" s="194">
        <v>24.21</v>
      </c>
    </row>
    <row r="156" spans="1:8" s="204" customFormat="1" x14ac:dyDescent="0.2">
      <c r="A156" s="207"/>
      <c r="B156" s="207"/>
      <c r="C156" s="207"/>
      <c r="D156" s="207"/>
      <c r="E156" s="207"/>
      <c r="F156" s="225" t="s">
        <v>308</v>
      </c>
      <c r="G156" s="225"/>
      <c r="H156" s="194">
        <v>24.21</v>
      </c>
    </row>
    <row r="157" spans="1:8" s="204" customFormat="1" x14ac:dyDescent="0.2">
      <c r="A157" s="207"/>
      <c r="B157" s="207"/>
      <c r="C157" s="207"/>
      <c r="D157" s="207"/>
      <c r="E157" s="207"/>
      <c r="F157" s="225" t="s">
        <v>353</v>
      </c>
      <c r="G157" s="225"/>
      <c r="H157" s="194">
        <v>0</v>
      </c>
    </row>
    <row r="158" spans="1:8" s="204" customFormat="1" x14ac:dyDescent="0.2">
      <c r="A158" s="207"/>
      <c r="B158" s="207"/>
      <c r="C158" s="207"/>
      <c r="D158" s="207"/>
      <c r="E158" s="207"/>
      <c r="F158" s="225" t="s">
        <v>310</v>
      </c>
      <c r="G158" s="225"/>
      <c r="H158" s="194">
        <v>24.21</v>
      </c>
    </row>
    <row r="159" spans="1:8" s="204" customFormat="1" x14ac:dyDescent="0.2">
      <c r="A159" s="207"/>
      <c r="B159" s="207"/>
      <c r="C159" s="207"/>
      <c r="D159" s="207"/>
      <c r="E159" s="207"/>
      <c r="F159" s="225" t="s">
        <v>311</v>
      </c>
      <c r="G159" s="225"/>
      <c r="H159" s="194">
        <v>5.05</v>
      </c>
    </row>
    <row r="160" spans="1:8" s="204" customFormat="1" x14ac:dyDescent="0.2">
      <c r="A160" s="207"/>
      <c r="B160" s="207"/>
      <c r="C160" s="207"/>
      <c r="D160" s="207"/>
      <c r="E160" s="207"/>
      <c r="F160" s="225" t="s">
        <v>312</v>
      </c>
      <c r="G160" s="225"/>
      <c r="H160" s="194">
        <v>29.26</v>
      </c>
    </row>
    <row r="161" spans="1:8" s="204" customFormat="1" x14ac:dyDescent="0.2">
      <c r="A161" s="207"/>
      <c r="B161" s="207"/>
      <c r="C161" s="207"/>
      <c r="D161" s="207"/>
      <c r="E161" s="207"/>
      <c r="F161" s="238"/>
      <c r="G161" s="238"/>
      <c r="H161" s="238"/>
    </row>
    <row r="162" spans="1:8" s="204" customFormat="1" x14ac:dyDescent="0.2">
      <c r="A162" s="231" t="s">
        <v>625</v>
      </c>
      <c r="B162" s="231"/>
      <c r="C162" s="231"/>
      <c r="D162" s="231"/>
      <c r="E162" s="231"/>
      <c r="F162" s="231"/>
      <c r="G162" s="231"/>
      <c r="H162" s="231"/>
    </row>
    <row r="163" spans="1:8" s="204" customFormat="1" x14ac:dyDescent="0.2">
      <c r="A163" s="228" t="s">
        <v>465</v>
      </c>
      <c r="B163" s="228"/>
      <c r="C163" s="229" t="s">
        <v>315</v>
      </c>
      <c r="D163" s="229"/>
      <c r="E163" s="183" t="s">
        <v>296</v>
      </c>
      <c r="F163" s="183" t="s">
        <v>316</v>
      </c>
      <c r="G163" s="183" t="s">
        <v>317</v>
      </c>
      <c r="H163" s="183" t="s">
        <v>146</v>
      </c>
    </row>
    <row r="164" spans="1:8" s="204" customFormat="1" ht="56.25" x14ac:dyDescent="0.2">
      <c r="A164" s="184" t="s">
        <v>620</v>
      </c>
      <c r="B164" s="205" t="s">
        <v>621</v>
      </c>
      <c r="C164" s="239" t="s">
        <v>11</v>
      </c>
      <c r="D164" s="239"/>
      <c r="E164" s="184" t="s">
        <v>622</v>
      </c>
      <c r="F164" s="200">
        <v>5.6999999999999996E-6</v>
      </c>
      <c r="G164" s="206">
        <v>671594.61</v>
      </c>
      <c r="H164" s="206">
        <v>3.82</v>
      </c>
    </row>
    <row r="165" spans="1:8" s="204" customFormat="1" ht="56.25" x14ac:dyDescent="0.2">
      <c r="A165" s="184" t="s">
        <v>623</v>
      </c>
      <c r="B165" s="205" t="s">
        <v>624</v>
      </c>
      <c r="C165" s="239" t="s">
        <v>11</v>
      </c>
      <c r="D165" s="239"/>
      <c r="E165" s="184" t="s">
        <v>622</v>
      </c>
      <c r="F165" s="200">
        <v>5.8000000000000004E-6</v>
      </c>
      <c r="G165" s="206">
        <v>21572.720000000001</v>
      </c>
      <c r="H165" s="206">
        <v>0.12</v>
      </c>
    </row>
    <row r="166" spans="1:8" s="204" customFormat="1" x14ac:dyDescent="0.2">
      <c r="A166" s="207"/>
      <c r="B166" s="207"/>
      <c r="C166" s="207"/>
      <c r="D166" s="207"/>
      <c r="E166" s="207"/>
      <c r="F166" s="225" t="s">
        <v>469</v>
      </c>
      <c r="G166" s="225"/>
      <c r="H166" s="208">
        <v>3.94</v>
      </c>
    </row>
    <row r="167" spans="1:8" s="204" customFormat="1" x14ac:dyDescent="0.2">
      <c r="A167" s="207"/>
      <c r="B167" s="207"/>
      <c r="C167" s="207"/>
      <c r="D167" s="207"/>
      <c r="E167" s="207"/>
      <c r="F167" s="225" t="s">
        <v>307</v>
      </c>
      <c r="G167" s="225"/>
      <c r="H167" s="194">
        <v>3.94</v>
      </c>
    </row>
    <row r="168" spans="1:8" s="204" customFormat="1" x14ac:dyDescent="0.2">
      <c r="A168" s="207"/>
      <c r="B168" s="207"/>
      <c r="C168" s="207"/>
      <c r="D168" s="207"/>
      <c r="E168" s="207"/>
      <c r="F168" s="225" t="s">
        <v>308</v>
      </c>
      <c r="G168" s="225"/>
      <c r="H168" s="194">
        <v>3.94</v>
      </c>
    </row>
    <row r="169" spans="1:8" s="204" customFormat="1" x14ac:dyDescent="0.2">
      <c r="A169" s="207"/>
      <c r="B169" s="207"/>
      <c r="C169" s="207"/>
      <c r="D169" s="207"/>
      <c r="E169" s="207"/>
      <c r="F169" s="225" t="s">
        <v>353</v>
      </c>
      <c r="G169" s="225"/>
      <c r="H169" s="194">
        <v>0</v>
      </c>
    </row>
    <row r="170" spans="1:8" s="204" customFormat="1" x14ac:dyDescent="0.2">
      <c r="A170" s="207"/>
      <c r="B170" s="207"/>
      <c r="C170" s="207"/>
      <c r="D170" s="207"/>
      <c r="E170" s="207"/>
      <c r="F170" s="225" t="s">
        <v>310</v>
      </c>
      <c r="G170" s="225"/>
      <c r="H170" s="194">
        <v>3.94</v>
      </c>
    </row>
    <row r="171" spans="1:8" s="204" customFormat="1" x14ac:dyDescent="0.2">
      <c r="A171" s="207"/>
      <c r="B171" s="207"/>
      <c r="C171" s="207"/>
      <c r="D171" s="207"/>
      <c r="E171" s="207"/>
      <c r="F171" s="225" t="s">
        <v>311</v>
      </c>
      <c r="G171" s="225"/>
      <c r="H171" s="194">
        <v>0.82</v>
      </c>
    </row>
    <row r="172" spans="1:8" s="204" customFormat="1" x14ac:dyDescent="0.2">
      <c r="A172" s="207"/>
      <c r="B172" s="207"/>
      <c r="C172" s="207"/>
      <c r="D172" s="207"/>
      <c r="E172" s="207"/>
      <c r="F172" s="225" t="s">
        <v>312</v>
      </c>
      <c r="G172" s="225"/>
      <c r="H172" s="194">
        <v>4.76</v>
      </c>
    </row>
    <row r="173" spans="1:8" s="204" customFormat="1" x14ac:dyDescent="0.2">
      <c r="A173" s="207"/>
      <c r="B173" s="207"/>
      <c r="C173" s="207"/>
      <c r="D173" s="207"/>
      <c r="E173" s="207"/>
      <c r="F173" s="238"/>
      <c r="G173" s="238"/>
      <c r="H173" s="238"/>
    </row>
    <row r="174" spans="1:8" s="204" customFormat="1" x14ac:dyDescent="0.2">
      <c r="A174" s="231" t="s">
        <v>626</v>
      </c>
      <c r="B174" s="231"/>
      <c r="C174" s="231"/>
      <c r="D174" s="231"/>
      <c r="E174" s="231"/>
      <c r="F174" s="231"/>
      <c r="G174" s="231"/>
      <c r="H174" s="231"/>
    </row>
    <row r="175" spans="1:8" s="204" customFormat="1" x14ac:dyDescent="0.2">
      <c r="A175" s="228" t="s">
        <v>465</v>
      </c>
      <c r="B175" s="228"/>
      <c r="C175" s="229" t="s">
        <v>315</v>
      </c>
      <c r="D175" s="229"/>
      <c r="E175" s="183" t="s">
        <v>296</v>
      </c>
      <c r="F175" s="183" t="s">
        <v>316</v>
      </c>
      <c r="G175" s="183" t="s">
        <v>317</v>
      </c>
      <c r="H175" s="183" t="s">
        <v>146</v>
      </c>
    </row>
    <row r="176" spans="1:8" s="204" customFormat="1" ht="56.25" x14ac:dyDescent="0.2">
      <c r="A176" s="184" t="s">
        <v>620</v>
      </c>
      <c r="B176" s="205" t="s">
        <v>621</v>
      </c>
      <c r="C176" s="239" t="s">
        <v>11</v>
      </c>
      <c r="D176" s="239"/>
      <c r="E176" s="184" t="s">
        <v>622</v>
      </c>
      <c r="F176" s="200">
        <v>1.4100000000000001E-5</v>
      </c>
      <c r="G176" s="206">
        <v>671594.61</v>
      </c>
      <c r="H176" s="206">
        <v>9.4600000000000009</v>
      </c>
    </row>
    <row r="177" spans="1:8" s="204" customFormat="1" ht="56.25" x14ac:dyDescent="0.2">
      <c r="A177" s="184" t="s">
        <v>623</v>
      </c>
      <c r="B177" s="205" t="s">
        <v>624</v>
      </c>
      <c r="C177" s="239" t="s">
        <v>11</v>
      </c>
      <c r="D177" s="239"/>
      <c r="E177" s="184" t="s">
        <v>622</v>
      </c>
      <c r="F177" s="200">
        <v>1.4399999999999999E-5</v>
      </c>
      <c r="G177" s="206">
        <v>21572.720000000001</v>
      </c>
      <c r="H177" s="206">
        <v>0.31</v>
      </c>
    </row>
    <row r="178" spans="1:8" s="204" customFormat="1" x14ac:dyDescent="0.2">
      <c r="A178" s="207"/>
      <c r="B178" s="207"/>
      <c r="C178" s="207"/>
      <c r="D178" s="207"/>
      <c r="E178" s="207"/>
      <c r="F178" s="225" t="s">
        <v>469</v>
      </c>
      <c r="G178" s="225"/>
      <c r="H178" s="208">
        <v>9.77</v>
      </c>
    </row>
    <row r="179" spans="1:8" s="204" customFormat="1" x14ac:dyDescent="0.2">
      <c r="A179" s="207"/>
      <c r="B179" s="207"/>
      <c r="C179" s="207"/>
      <c r="D179" s="207"/>
      <c r="E179" s="207"/>
      <c r="F179" s="225" t="s">
        <v>307</v>
      </c>
      <c r="G179" s="225"/>
      <c r="H179" s="194">
        <v>9.77</v>
      </c>
    </row>
    <row r="180" spans="1:8" s="204" customFormat="1" x14ac:dyDescent="0.2">
      <c r="A180" s="207"/>
      <c r="B180" s="207"/>
      <c r="C180" s="207"/>
      <c r="D180" s="207"/>
      <c r="E180" s="207"/>
      <c r="F180" s="225" t="s">
        <v>308</v>
      </c>
      <c r="G180" s="225"/>
      <c r="H180" s="194">
        <v>9.77</v>
      </c>
    </row>
    <row r="181" spans="1:8" s="204" customFormat="1" x14ac:dyDescent="0.2">
      <c r="A181" s="207"/>
      <c r="B181" s="207"/>
      <c r="C181" s="207"/>
      <c r="D181" s="207"/>
      <c r="E181" s="207"/>
      <c r="F181" s="225" t="s">
        <v>353</v>
      </c>
      <c r="G181" s="225"/>
      <c r="H181" s="194">
        <v>0</v>
      </c>
    </row>
    <row r="182" spans="1:8" s="204" customFormat="1" x14ac:dyDescent="0.2">
      <c r="A182" s="207"/>
      <c r="B182" s="207"/>
      <c r="C182" s="207"/>
      <c r="D182" s="207"/>
      <c r="E182" s="207"/>
      <c r="F182" s="225" t="s">
        <v>310</v>
      </c>
      <c r="G182" s="225"/>
      <c r="H182" s="194">
        <v>9.77</v>
      </c>
    </row>
    <row r="183" spans="1:8" s="204" customFormat="1" x14ac:dyDescent="0.2">
      <c r="A183" s="207"/>
      <c r="B183" s="207"/>
      <c r="C183" s="207"/>
      <c r="D183" s="207"/>
      <c r="E183" s="207"/>
      <c r="F183" s="225" t="s">
        <v>311</v>
      </c>
      <c r="G183" s="225"/>
      <c r="H183" s="194">
        <v>2.04</v>
      </c>
    </row>
    <row r="184" spans="1:8" s="204" customFormat="1" x14ac:dyDescent="0.2">
      <c r="A184" s="207"/>
      <c r="B184" s="207"/>
      <c r="C184" s="207"/>
      <c r="D184" s="207"/>
      <c r="E184" s="207"/>
      <c r="F184" s="225" t="s">
        <v>312</v>
      </c>
      <c r="G184" s="225"/>
      <c r="H184" s="194">
        <v>11.81</v>
      </c>
    </row>
    <row r="185" spans="1:8" s="204" customFormat="1" x14ac:dyDescent="0.2">
      <c r="A185" s="207"/>
      <c r="B185" s="207"/>
      <c r="C185" s="207"/>
      <c r="D185" s="207"/>
      <c r="E185" s="207"/>
      <c r="F185" s="238"/>
      <c r="G185" s="238"/>
      <c r="H185" s="238"/>
    </row>
    <row r="186" spans="1:8" s="204" customFormat="1" x14ac:dyDescent="0.2">
      <c r="A186" s="231" t="s">
        <v>627</v>
      </c>
      <c r="B186" s="231"/>
      <c r="C186" s="231"/>
      <c r="D186" s="231"/>
      <c r="E186" s="231"/>
      <c r="F186" s="231"/>
      <c r="G186" s="231"/>
      <c r="H186" s="231"/>
    </row>
    <row r="187" spans="1:8" s="204" customFormat="1" x14ac:dyDescent="0.2">
      <c r="A187" s="228" t="s">
        <v>465</v>
      </c>
      <c r="B187" s="228"/>
      <c r="C187" s="229" t="s">
        <v>315</v>
      </c>
      <c r="D187" s="229"/>
      <c r="E187" s="183" t="s">
        <v>296</v>
      </c>
      <c r="F187" s="183" t="s">
        <v>316</v>
      </c>
      <c r="G187" s="183" t="s">
        <v>317</v>
      </c>
      <c r="H187" s="183" t="s">
        <v>146</v>
      </c>
    </row>
    <row r="188" spans="1:8" s="204" customFormat="1" ht="56.25" x14ac:dyDescent="0.2">
      <c r="A188" s="184" t="s">
        <v>620</v>
      </c>
      <c r="B188" s="205" t="s">
        <v>621</v>
      </c>
      <c r="C188" s="239" t="s">
        <v>11</v>
      </c>
      <c r="D188" s="239"/>
      <c r="E188" s="184" t="s">
        <v>622</v>
      </c>
      <c r="F188" s="200">
        <v>6.4300000000000004E-5</v>
      </c>
      <c r="G188" s="206">
        <v>671594.61</v>
      </c>
      <c r="H188" s="206">
        <v>43.18</v>
      </c>
    </row>
    <row r="189" spans="1:8" s="204" customFormat="1" ht="56.25" x14ac:dyDescent="0.2">
      <c r="A189" s="184" t="s">
        <v>623</v>
      </c>
      <c r="B189" s="205" t="s">
        <v>624</v>
      </c>
      <c r="C189" s="239" t="s">
        <v>11</v>
      </c>
      <c r="D189" s="239"/>
      <c r="E189" s="184" t="s">
        <v>622</v>
      </c>
      <c r="F189" s="200">
        <v>6.8899999999999994E-5</v>
      </c>
      <c r="G189" s="206">
        <v>21572.720000000001</v>
      </c>
      <c r="H189" s="206">
        <v>1.48</v>
      </c>
    </row>
    <row r="190" spans="1:8" s="204" customFormat="1" x14ac:dyDescent="0.2">
      <c r="A190" s="207"/>
      <c r="B190" s="207"/>
      <c r="C190" s="207"/>
      <c r="D190" s="207"/>
      <c r="E190" s="207"/>
      <c r="F190" s="225" t="s">
        <v>469</v>
      </c>
      <c r="G190" s="225"/>
      <c r="H190" s="208">
        <v>44.66</v>
      </c>
    </row>
    <row r="191" spans="1:8" s="204" customFormat="1" x14ac:dyDescent="0.2">
      <c r="A191" s="207"/>
      <c r="B191" s="207"/>
      <c r="C191" s="207"/>
      <c r="D191" s="207"/>
      <c r="E191" s="207"/>
      <c r="F191" s="225" t="s">
        <v>307</v>
      </c>
      <c r="G191" s="225"/>
      <c r="H191" s="194">
        <v>44.66</v>
      </c>
    </row>
    <row r="192" spans="1:8" s="204" customFormat="1" x14ac:dyDescent="0.2">
      <c r="A192" s="207"/>
      <c r="B192" s="207"/>
      <c r="C192" s="207"/>
      <c r="D192" s="207"/>
      <c r="E192" s="207"/>
      <c r="F192" s="225" t="s">
        <v>308</v>
      </c>
      <c r="G192" s="225"/>
      <c r="H192" s="194">
        <v>44.66</v>
      </c>
    </row>
    <row r="193" spans="1:8" s="204" customFormat="1" x14ac:dyDescent="0.2">
      <c r="A193" s="207"/>
      <c r="B193" s="207"/>
      <c r="C193" s="207"/>
      <c r="D193" s="207"/>
      <c r="E193" s="207"/>
      <c r="F193" s="225" t="s">
        <v>353</v>
      </c>
      <c r="G193" s="225"/>
      <c r="H193" s="194">
        <v>0</v>
      </c>
    </row>
    <row r="194" spans="1:8" s="204" customFormat="1" x14ac:dyDescent="0.2">
      <c r="A194" s="207"/>
      <c r="B194" s="207"/>
      <c r="C194" s="207"/>
      <c r="D194" s="207"/>
      <c r="E194" s="207"/>
      <c r="F194" s="225" t="s">
        <v>310</v>
      </c>
      <c r="G194" s="225"/>
      <c r="H194" s="194">
        <v>44.66</v>
      </c>
    </row>
    <row r="195" spans="1:8" s="204" customFormat="1" x14ac:dyDescent="0.2">
      <c r="A195" s="207"/>
      <c r="B195" s="207"/>
      <c r="C195" s="207"/>
      <c r="D195" s="207"/>
      <c r="E195" s="207"/>
      <c r="F195" s="225" t="s">
        <v>311</v>
      </c>
      <c r="G195" s="225"/>
      <c r="H195" s="194">
        <v>9.31</v>
      </c>
    </row>
    <row r="196" spans="1:8" s="204" customFormat="1" x14ac:dyDescent="0.2">
      <c r="A196" s="207"/>
      <c r="B196" s="207"/>
      <c r="C196" s="207"/>
      <c r="D196" s="207"/>
      <c r="E196" s="207"/>
      <c r="F196" s="225" t="s">
        <v>312</v>
      </c>
      <c r="G196" s="225"/>
      <c r="H196" s="194">
        <v>53.97</v>
      </c>
    </row>
    <row r="197" spans="1:8" s="204" customFormat="1" x14ac:dyDescent="0.2">
      <c r="A197" s="207"/>
      <c r="B197" s="207"/>
      <c r="C197" s="207"/>
      <c r="D197" s="207"/>
      <c r="E197" s="207"/>
      <c r="F197" s="238"/>
      <c r="G197" s="238"/>
      <c r="H197" s="238"/>
    </row>
    <row r="198" spans="1:8" s="204" customFormat="1" x14ac:dyDescent="0.2">
      <c r="A198" s="231" t="s">
        <v>628</v>
      </c>
      <c r="B198" s="231"/>
      <c r="C198" s="231"/>
      <c r="D198" s="231"/>
      <c r="E198" s="231"/>
      <c r="F198" s="231"/>
      <c r="G198" s="231"/>
      <c r="H198" s="231"/>
    </row>
    <row r="199" spans="1:8" s="204" customFormat="1" x14ac:dyDescent="0.2">
      <c r="A199" s="228" t="s">
        <v>440</v>
      </c>
      <c r="B199" s="228"/>
      <c r="C199" s="229" t="s">
        <v>315</v>
      </c>
      <c r="D199" s="229"/>
      <c r="E199" s="183" t="s">
        <v>296</v>
      </c>
      <c r="F199" s="183" t="s">
        <v>316</v>
      </c>
      <c r="G199" s="183" t="s">
        <v>317</v>
      </c>
      <c r="H199" s="183" t="s">
        <v>146</v>
      </c>
    </row>
    <row r="200" spans="1:8" s="204" customFormat="1" ht="22.5" x14ac:dyDescent="0.2">
      <c r="A200" s="184" t="s">
        <v>629</v>
      </c>
      <c r="B200" s="205" t="s">
        <v>630</v>
      </c>
      <c r="C200" s="239" t="s">
        <v>11</v>
      </c>
      <c r="D200" s="239"/>
      <c r="E200" s="184" t="s">
        <v>631</v>
      </c>
      <c r="F200" s="200">
        <v>24.52</v>
      </c>
      <c r="G200" s="206">
        <v>5.19</v>
      </c>
      <c r="H200" s="206">
        <v>127.25</v>
      </c>
    </row>
    <row r="201" spans="1:8" s="204" customFormat="1" x14ac:dyDescent="0.2">
      <c r="A201" s="207"/>
      <c r="B201" s="207"/>
      <c r="C201" s="207"/>
      <c r="D201" s="207"/>
      <c r="E201" s="207"/>
      <c r="F201" s="225" t="s">
        <v>444</v>
      </c>
      <c r="G201" s="225"/>
      <c r="H201" s="208">
        <v>127.25</v>
      </c>
    </row>
    <row r="202" spans="1:8" s="204" customFormat="1" x14ac:dyDescent="0.2">
      <c r="A202" s="207"/>
      <c r="B202" s="207"/>
      <c r="C202" s="207"/>
      <c r="D202" s="207"/>
      <c r="E202" s="207"/>
      <c r="F202" s="225" t="s">
        <v>307</v>
      </c>
      <c r="G202" s="225"/>
      <c r="H202" s="194">
        <v>127.25</v>
      </c>
    </row>
    <row r="203" spans="1:8" s="204" customFormat="1" x14ac:dyDescent="0.2">
      <c r="A203" s="207"/>
      <c r="B203" s="207"/>
      <c r="C203" s="207"/>
      <c r="D203" s="207"/>
      <c r="E203" s="207"/>
      <c r="F203" s="225" t="s">
        <v>308</v>
      </c>
      <c r="G203" s="225"/>
      <c r="H203" s="194">
        <v>127.25</v>
      </c>
    </row>
    <row r="204" spans="1:8" s="204" customFormat="1" x14ac:dyDescent="0.2">
      <c r="A204" s="207"/>
      <c r="B204" s="207"/>
      <c r="C204" s="207"/>
      <c r="D204" s="207"/>
      <c r="E204" s="207"/>
      <c r="F204" s="225" t="s">
        <v>353</v>
      </c>
      <c r="G204" s="225"/>
      <c r="H204" s="194">
        <v>0</v>
      </c>
    </row>
    <row r="205" spans="1:8" s="204" customFormat="1" x14ac:dyDescent="0.2">
      <c r="A205" s="207"/>
      <c r="B205" s="207"/>
      <c r="C205" s="207"/>
      <c r="D205" s="207"/>
      <c r="E205" s="207"/>
      <c r="F205" s="225" t="s">
        <v>310</v>
      </c>
      <c r="G205" s="225"/>
      <c r="H205" s="194">
        <v>127.25</v>
      </c>
    </row>
    <row r="206" spans="1:8" s="204" customFormat="1" x14ac:dyDescent="0.2">
      <c r="A206" s="207"/>
      <c r="B206" s="207"/>
      <c r="C206" s="207"/>
      <c r="D206" s="207"/>
      <c r="E206" s="207"/>
      <c r="F206" s="225" t="s">
        <v>311</v>
      </c>
      <c r="G206" s="225"/>
      <c r="H206" s="194">
        <v>26.53</v>
      </c>
    </row>
    <row r="207" spans="1:8" s="204" customFormat="1" x14ac:dyDescent="0.2">
      <c r="A207" s="207"/>
      <c r="B207" s="207"/>
      <c r="C207" s="207"/>
      <c r="D207" s="207"/>
      <c r="E207" s="207"/>
      <c r="F207" s="225" t="s">
        <v>312</v>
      </c>
      <c r="G207" s="225"/>
      <c r="H207" s="194">
        <v>153.78</v>
      </c>
    </row>
    <row r="208" spans="1:8" s="204" customFormat="1" x14ac:dyDescent="0.2">
      <c r="A208" s="207"/>
      <c r="B208" s="207"/>
      <c r="C208" s="207"/>
      <c r="D208" s="207"/>
      <c r="E208" s="207"/>
      <c r="F208" s="238"/>
      <c r="G208" s="238"/>
      <c r="H208" s="238"/>
    </row>
    <row r="209" spans="1:8" s="204" customFormat="1" x14ac:dyDescent="0.2">
      <c r="A209" s="231" t="s">
        <v>632</v>
      </c>
      <c r="B209" s="231"/>
      <c r="C209" s="231"/>
      <c r="D209" s="231"/>
      <c r="E209" s="231"/>
      <c r="F209" s="231"/>
      <c r="G209" s="231"/>
      <c r="H209" s="231"/>
    </row>
    <row r="210" spans="1:8" s="204" customFormat="1" x14ac:dyDescent="0.2">
      <c r="A210" s="228" t="s">
        <v>476</v>
      </c>
      <c r="B210" s="228"/>
      <c r="C210" s="229" t="s">
        <v>315</v>
      </c>
      <c r="D210" s="229"/>
      <c r="E210" s="183" t="s">
        <v>296</v>
      </c>
      <c r="F210" s="183" t="s">
        <v>316</v>
      </c>
      <c r="G210" s="183" t="s">
        <v>317</v>
      </c>
      <c r="H210" s="183" t="s">
        <v>146</v>
      </c>
    </row>
    <row r="211" spans="1:8" s="204" customFormat="1" ht="22.5" x14ac:dyDescent="0.2">
      <c r="A211" s="184" t="s">
        <v>577</v>
      </c>
      <c r="B211" s="205" t="s">
        <v>578</v>
      </c>
      <c r="C211" s="239" t="s">
        <v>11</v>
      </c>
      <c r="D211" s="239"/>
      <c r="E211" s="184" t="s">
        <v>144</v>
      </c>
      <c r="F211" s="200">
        <v>1</v>
      </c>
      <c r="G211" s="206">
        <v>3.8</v>
      </c>
      <c r="H211" s="206">
        <v>3.8</v>
      </c>
    </row>
    <row r="212" spans="1:8" s="204" customFormat="1" ht="33.75" x14ac:dyDescent="0.2">
      <c r="A212" s="184" t="s">
        <v>633</v>
      </c>
      <c r="B212" s="205" t="s">
        <v>634</v>
      </c>
      <c r="C212" s="239" t="s">
        <v>11</v>
      </c>
      <c r="D212" s="239"/>
      <c r="E212" s="184" t="s">
        <v>144</v>
      </c>
      <c r="F212" s="200">
        <v>1</v>
      </c>
      <c r="G212" s="206">
        <v>1.2</v>
      </c>
      <c r="H212" s="206">
        <v>1.2</v>
      </c>
    </row>
    <row r="213" spans="1:8" s="204" customFormat="1" ht="22.5" x14ac:dyDescent="0.2">
      <c r="A213" s="184" t="s">
        <v>479</v>
      </c>
      <c r="B213" s="205" t="s">
        <v>480</v>
      </c>
      <c r="C213" s="239" t="s">
        <v>11</v>
      </c>
      <c r="D213" s="239"/>
      <c r="E213" s="184" t="s">
        <v>144</v>
      </c>
      <c r="F213" s="200">
        <v>1</v>
      </c>
      <c r="G213" s="206">
        <v>1.2</v>
      </c>
      <c r="H213" s="206">
        <v>1.2</v>
      </c>
    </row>
    <row r="214" spans="1:8" s="204" customFormat="1" ht="33.75" x14ac:dyDescent="0.2">
      <c r="A214" s="184" t="s">
        <v>635</v>
      </c>
      <c r="B214" s="205" t="s">
        <v>636</v>
      </c>
      <c r="C214" s="239" t="s">
        <v>11</v>
      </c>
      <c r="D214" s="239"/>
      <c r="E214" s="184" t="s">
        <v>144</v>
      </c>
      <c r="F214" s="200">
        <v>1</v>
      </c>
      <c r="G214" s="206">
        <v>0.37</v>
      </c>
      <c r="H214" s="206">
        <v>0.37</v>
      </c>
    </row>
    <row r="215" spans="1:8" s="204" customFormat="1" ht="22.5" x14ac:dyDescent="0.2">
      <c r="A215" s="184" t="s">
        <v>483</v>
      </c>
      <c r="B215" s="205" t="s">
        <v>484</v>
      </c>
      <c r="C215" s="239" t="s">
        <v>11</v>
      </c>
      <c r="D215" s="239"/>
      <c r="E215" s="184" t="s">
        <v>144</v>
      </c>
      <c r="F215" s="200">
        <v>1</v>
      </c>
      <c r="G215" s="206">
        <v>7.0000000000000007E-2</v>
      </c>
      <c r="H215" s="206">
        <v>7.0000000000000007E-2</v>
      </c>
    </row>
    <row r="216" spans="1:8" s="204" customFormat="1" ht="22.5" x14ac:dyDescent="0.2">
      <c r="A216" s="184" t="s">
        <v>583</v>
      </c>
      <c r="B216" s="205" t="s">
        <v>584</v>
      </c>
      <c r="C216" s="239" t="s">
        <v>11</v>
      </c>
      <c r="D216" s="239"/>
      <c r="E216" s="184" t="s">
        <v>144</v>
      </c>
      <c r="F216" s="200">
        <v>1</v>
      </c>
      <c r="G216" s="206">
        <v>0.71</v>
      </c>
      <c r="H216" s="206">
        <v>0.71</v>
      </c>
    </row>
    <row r="217" spans="1:8" s="204" customFormat="1" x14ac:dyDescent="0.2">
      <c r="A217" s="207"/>
      <c r="B217" s="207"/>
      <c r="C217" s="207"/>
      <c r="D217" s="207"/>
      <c r="E217" s="207"/>
      <c r="F217" s="225" t="s">
        <v>485</v>
      </c>
      <c r="G217" s="225"/>
      <c r="H217" s="208">
        <v>7.35</v>
      </c>
    </row>
    <row r="218" spans="1:8" s="204" customFormat="1" x14ac:dyDescent="0.2">
      <c r="A218" s="228" t="s">
        <v>486</v>
      </c>
      <c r="B218" s="228"/>
      <c r="C218" s="229" t="s">
        <v>315</v>
      </c>
      <c r="D218" s="229"/>
      <c r="E218" s="183" t="s">
        <v>296</v>
      </c>
      <c r="F218" s="183" t="s">
        <v>316</v>
      </c>
      <c r="G218" s="183" t="s">
        <v>317</v>
      </c>
      <c r="H218" s="183" t="s">
        <v>146</v>
      </c>
    </row>
    <row r="219" spans="1:8" s="204" customFormat="1" ht="22.5" x14ac:dyDescent="0.2">
      <c r="A219" s="184" t="s">
        <v>637</v>
      </c>
      <c r="B219" s="205" t="s">
        <v>638</v>
      </c>
      <c r="C219" s="239" t="s">
        <v>11</v>
      </c>
      <c r="D219" s="239"/>
      <c r="E219" s="184" t="s">
        <v>144</v>
      </c>
      <c r="F219" s="200">
        <v>1</v>
      </c>
      <c r="G219" s="206">
        <v>24.05</v>
      </c>
      <c r="H219" s="206">
        <v>24.05</v>
      </c>
    </row>
    <row r="220" spans="1:8" s="204" customFormat="1" x14ac:dyDescent="0.2">
      <c r="A220" s="207"/>
      <c r="B220" s="207"/>
      <c r="C220" s="207"/>
      <c r="D220" s="207"/>
      <c r="E220" s="207"/>
      <c r="F220" s="225" t="s">
        <v>489</v>
      </c>
      <c r="G220" s="225"/>
      <c r="H220" s="208">
        <v>24.05</v>
      </c>
    </row>
    <row r="221" spans="1:8" s="204" customFormat="1" x14ac:dyDescent="0.2">
      <c r="A221" s="228" t="s">
        <v>321</v>
      </c>
      <c r="B221" s="228"/>
      <c r="C221" s="229" t="s">
        <v>315</v>
      </c>
      <c r="D221" s="229"/>
      <c r="E221" s="183" t="s">
        <v>296</v>
      </c>
      <c r="F221" s="183" t="s">
        <v>316</v>
      </c>
      <c r="G221" s="183" t="s">
        <v>317</v>
      </c>
      <c r="H221" s="183" t="s">
        <v>146</v>
      </c>
    </row>
    <row r="222" spans="1:8" s="204" customFormat="1" ht="33.75" x14ac:dyDescent="0.2">
      <c r="A222" s="184" t="s">
        <v>639</v>
      </c>
      <c r="B222" s="205" t="s">
        <v>640</v>
      </c>
      <c r="C222" s="239" t="s">
        <v>11</v>
      </c>
      <c r="D222" s="239"/>
      <c r="E222" s="184" t="s">
        <v>144</v>
      </c>
      <c r="F222" s="200">
        <v>1</v>
      </c>
      <c r="G222" s="206">
        <v>0.27</v>
      </c>
      <c r="H222" s="206">
        <v>0.27</v>
      </c>
    </row>
    <row r="223" spans="1:8" s="204" customFormat="1" x14ac:dyDescent="0.2">
      <c r="A223" s="207"/>
      <c r="B223" s="207"/>
      <c r="C223" s="207"/>
      <c r="D223" s="207"/>
      <c r="E223" s="207"/>
      <c r="F223" s="225" t="s">
        <v>332</v>
      </c>
      <c r="G223" s="225"/>
      <c r="H223" s="208">
        <v>0.27</v>
      </c>
    </row>
    <row r="224" spans="1:8" s="204" customFormat="1" x14ac:dyDescent="0.2">
      <c r="A224" s="207"/>
      <c r="B224" s="207"/>
      <c r="C224" s="207"/>
      <c r="D224" s="207"/>
      <c r="E224" s="207"/>
      <c r="F224" s="225" t="s">
        <v>307</v>
      </c>
      <c r="G224" s="225"/>
      <c r="H224" s="194">
        <v>31.67</v>
      </c>
    </row>
    <row r="225" spans="1:8" s="204" customFormat="1" x14ac:dyDescent="0.2">
      <c r="A225" s="207"/>
      <c r="B225" s="207"/>
      <c r="C225" s="207"/>
      <c r="D225" s="207"/>
      <c r="E225" s="207"/>
      <c r="F225" s="225" t="s">
        <v>308</v>
      </c>
      <c r="G225" s="225"/>
      <c r="H225" s="194">
        <v>18.62</v>
      </c>
    </row>
    <row r="226" spans="1:8" s="204" customFormat="1" x14ac:dyDescent="0.2">
      <c r="A226" s="207"/>
      <c r="B226" s="207"/>
      <c r="C226" s="207"/>
      <c r="D226" s="207"/>
      <c r="E226" s="207"/>
      <c r="F226" s="225" t="s">
        <v>309</v>
      </c>
      <c r="G226" s="225"/>
      <c r="H226" s="194">
        <v>13.05</v>
      </c>
    </row>
    <row r="227" spans="1:8" s="204" customFormat="1" x14ac:dyDescent="0.2">
      <c r="A227" s="207"/>
      <c r="B227" s="207"/>
      <c r="C227" s="207"/>
      <c r="D227" s="207"/>
      <c r="E227" s="207"/>
      <c r="F227" s="225" t="s">
        <v>310</v>
      </c>
      <c r="G227" s="225"/>
      <c r="H227" s="194">
        <v>31.67</v>
      </c>
    </row>
    <row r="228" spans="1:8" s="204" customFormat="1" x14ac:dyDescent="0.2">
      <c r="A228" s="207"/>
      <c r="B228" s="207"/>
      <c r="C228" s="207"/>
      <c r="D228" s="207"/>
      <c r="E228" s="207"/>
      <c r="F228" s="225" t="s">
        <v>311</v>
      </c>
      <c r="G228" s="225"/>
      <c r="H228" s="194">
        <v>6.6</v>
      </c>
    </row>
    <row r="229" spans="1:8" s="204" customFormat="1" x14ac:dyDescent="0.2">
      <c r="A229" s="207"/>
      <c r="B229" s="207"/>
      <c r="C229" s="207"/>
      <c r="D229" s="207"/>
      <c r="E229" s="207"/>
      <c r="F229" s="225" t="s">
        <v>312</v>
      </c>
      <c r="G229" s="225"/>
      <c r="H229" s="194">
        <v>38.270000000000003</v>
      </c>
    </row>
    <row r="230" spans="1:8" s="204" customFormat="1" x14ac:dyDescent="0.2">
      <c r="A230" s="207"/>
      <c r="B230" s="207"/>
      <c r="C230" s="207"/>
      <c r="D230" s="207"/>
      <c r="E230" s="207"/>
      <c r="F230" s="238"/>
      <c r="G230" s="238"/>
      <c r="H230" s="238"/>
    </row>
    <row r="231" spans="1:8" s="204" customFormat="1" x14ac:dyDescent="0.2">
      <c r="A231" s="231" t="s">
        <v>641</v>
      </c>
      <c r="B231" s="231"/>
      <c r="C231" s="231"/>
      <c r="D231" s="231"/>
      <c r="E231" s="231"/>
      <c r="F231" s="231"/>
      <c r="G231" s="231"/>
      <c r="H231" s="231"/>
    </row>
    <row r="232" spans="1:8" s="204" customFormat="1" x14ac:dyDescent="0.2">
      <c r="A232" s="228" t="s">
        <v>486</v>
      </c>
      <c r="B232" s="228"/>
      <c r="C232" s="229" t="s">
        <v>315</v>
      </c>
      <c r="D232" s="229"/>
      <c r="E232" s="183" t="s">
        <v>296</v>
      </c>
      <c r="F232" s="183" t="s">
        <v>316</v>
      </c>
      <c r="G232" s="183" t="s">
        <v>317</v>
      </c>
      <c r="H232" s="183" t="s">
        <v>146</v>
      </c>
    </row>
    <row r="233" spans="1:8" s="204" customFormat="1" x14ac:dyDescent="0.2">
      <c r="A233" s="184" t="s">
        <v>585</v>
      </c>
      <c r="B233" s="205" t="s">
        <v>586</v>
      </c>
      <c r="C233" s="239" t="s">
        <v>11</v>
      </c>
      <c r="D233" s="239"/>
      <c r="E233" s="184" t="s">
        <v>144</v>
      </c>
      <c r="F233" s="200">
        <v>1.154E-2</v>
      </c>
      <c r="G233" s="206">
        <v>16.809999999999999</v>
      </c>
      <c r="H233" s="206">
        <v>0.19</v>
      </c>
    </row>
    <row r="234" spans="1:8" s="204" customFormat="1" x14ac:dyDescent="0.2">
      <c r="A234" s="207"/>
      <c r="B234" s="207"/>
      <c r="C234" s="207"/>
      <c r="D234" s="207"/>
      <c r="E234" s="207"/>
      <c r="F234" s="225" t="s">
        <v>489</v>
      </c>
      <c r="G234" s="225"/>
      <c r="H234" s="208">
        <v>0.19</v>
      </c>
    </row>
    <row r="235" spans="1:8" s="204" customFormat="1" x14ac:dyDescent="0.2">
      <c r="A235" s="207"/>
      <c r="B235" s="207"/>
      <c r="C235" s="207"/>
      <c r="D235" s="207"/>
      <c r="E235" s="207"/>
      <c r="F235" s="225" t="s">
        <v>307</v>
      </c>
      <c r="G235" s="225"/>
      <c r="H235" s="194">
        <v>0.19</v>
      </c>
    </row>
    <row r="236" spans="1:8" s="204" customFormat="1" x14ac:dyDescent="0.2">
      <c r="A236" s="207"/>
      <c r="B236" s="207"/>
      <c r="C236" s="207"/>
      <c r="D236" s="207"/>
      <c r="E236" s="207"/>
      <c r="F236" s="225" t="s">
        <v>308</v>
      </c>
      <c r="G236" s="225"/>
      <c r="H236" s="194">
        <v>0.08</v>
      </c>
    </row>
    <row r="237" spans="1:8" s="204" customFormat="1" x14ac:dyDescent="0.2">
      <c r="A237" s="207"/>
      <c r="B237" s="207"/>
      <c r="C237" s="207"/>
      <c r="D237" s="207"/>
      <c r="E237" s="207"/>
      <c r="F237" s="225" t="s">
        <v>309</v>
      </c>
      <c r="G237" s="225"/>
      <c r="H237" s="194">
        <v>0.11</v>
      </c>
    </row>
    <row r="238" spans="1:8" s="204" customFormat="1" x14ac:dyDescent="0.2">
      <c r="A238" s="207"/>
      <c r="B238" s="207"/>
      <c r="C238" s="207"/>
      <c r="D238" s="207"/>
      <c r="E238" s="207"/>
      <c r="F238" s="225" t="s">
        <v>310</v>
      </c>
      <c r="G238" s="225"/>
      <c r="H238" s="194">
        <v>0.19</v>
      </c>
    </row>
    <row r="239" spans="1:8" s="204" customFormat="1" x14ac:dyDescent="0.2">
      <c r="A239" s="207"/>
      <c r="B239" s="207"/>
      <c r="C239" s="207"/>
      <c r="D239" s="207"/>
      <c r="E239" s="207"/>
      <c r="F239" s="225" t="s">
        <v>311</v>
      </c>
      <c r="G239" s="225"/>
      <c r="H239" s="194">
        <v>0.04</v>
      </c>
    </row>
    <row r="240" spans="1:8" s="204" customFormat="1" x14ac:dyDescent="0.2">
      <c r="A240" s="207"/>
      <c r="B240" s="207"/>
      <c r="C240" s="207"/>
      <c r="D240" s="207"/>
      <c r="E240" s="207"/>
      <c r="F240" s="225" t="s">
        <v>312</v>
      </c>
      <c r="G240" s="225"/>
      <c r="H240" s="194">
        <v>0.23</v>
      </c>
    </row>
    <row r="241" spans="1:8" s="204" customFormat="1" x14ac:dyDescent="0.2">
      <c r="A241" s="207"/>
      <c r="B241" s="207"/>
      <c r="C241" s="207"/>
      <c r="D241" s="207"/>
      <c r="E241" s="207"/>
      <c r="F241" s="238"/>
      <c r="G241" s="238"/>
      <c r="H241" s="238"/>
    </row>
    <row r="242" spans="1:8" s="204" customFormat="1" x14ac:dyDescent="0.2">
      <c r="A242" s="231" t="s">
        <v>642</v>
      </c>
      <c r="B242" s="231"/>
      <c r="C242" s="231"/>
      <c r="D242" s="231"/>
      <c r="E242" s="231"/>
      <c r="F242" s="231"/>
      <c r="G242" s="231"/>
      <c r="H242" s="231"/>
    </row>
    <row r="243" spans="1:8" s="204" customFormat="1" x14ac:dyDescent="0.2">
      <c r="A243" s="228" t="s">
        <v>486</v>
      </c>
      <c r="B243" s="228"/>
      <c r="C243" s="229" t="s">
        <v>315</v>
      </c>
      <c r="D243" s="229"/>
      <c r="E243" s="183" t="s">
        <v>296</v>
      </c>
      <c r="F243" s="183" t="s">
        <v>316</v>
      </c>
      <c r="G243" s="183" t="s">
        <v>317</v>
      </c>
      <c r="H243" s="183" t="s">
        <v>146</v>
      </c>
    </row>
    <row r="244" spans="1:8" s="204" customFormat="1" x14ac:dyDescent="0.2">
      <c r="A244" s="184" t="s">
        <v>594</v>
      </c>
      <c r="B244" s="205" t="s">
        <v>595</v>
      </c>
      <c r="C244" s="239" t="s">
        <v>11</v>
      </c>
      <c r="D244" s="239"/>
      <c r="E244" s="184" t="s">
        <v>144</v>
      </c>
      <c r="F244" s="200">
        <v>1.154E-2</v>
      </c>
      <c r="G244" s="206">
        <v>24.05</v>
      </c>
      <c r="H244" s="206">
        <v>0.27</v>
      </c>
    </row>
    <row r="245" spans="1:8" s="204" customFormat="1" x14ac:dyDescent="0.2">
      <c r="A245" s="207"/>
      <c r="B245" s="207"/>
      <c r="C245" s="207"/>
      <c r="D245" s="207"/>
      <c r="E245" s="207"/>
      <c r="F245" s="225" t="s">
        <v>489</v>
      </c>
      <c r="G245" s="225"/>
      <c r="H245" s="208">
        <v>0.27</v>
      </c>
    </row>
    <row r="246" spans="1:8" s="204" customFormat="1" x14ac:dyDescent="0.2">
      <c r="A246" s="207"/>
      <c r="B246" s="207"/>
      <c r="C246" s="207"/>
      <c r="D246" s="207"/>
      <c r="E246" s="207"/>
      <c r="F246" s="225" t="s">
        <v>307</v>
      </c>
      <c r="G246" s="225"/>
      <c r="H246" s="194">
        <v>0.27</v>
      </c>
    </row>
    <row r="247" spans="1:8" s="204" customFormat="1" x14ac:dyDescent="0.2">
      <c r="A247" s="207"/>
      <c r="B247" s="207"/>
      <c r="C247" s="207"/>
      <c r="D247" s="207"/>
      <c r="E247" s="207"/>
      <c r="F247" s="225" t="s">
        <v>308</v>
      </c>
      <c r="G247" s="225"/>
      <c r="H247" s="194">
        <v>0.12</v>
      </c>
    </row>
    <row r="248" spans="1:8" s="204" customFormat="1" x14ac:dyDescent="0.2">
      <c r="A248" s="207"/>
      <c r="B248" s="207"/>
      <c r="C248" s="207"/>
      <c r="D248" s="207"/>
      <c r="E248" s="207"/>
      <c r="F248" s="225" t="s">
        <v>309</v>
      </c>
      <c r="G248" s="225"/>
      <c r="H248" s="194">
        <v>0.15</v>
      </c>
    </row>
    <row r="249" spans="1:8" s="204" customFormat="1" x14ac:dyDescent="0.2">
      <c r="A249" s="207"/>
      <c r="B249" s="207"/>
      <c r="C249" s="207"/>
      <c r="D249" s="207"/>
      <c r="E249" s="207"/>
      <c r="F249" s="225" t="s">
        <v>310</v>
      </c>
      <c r="G249" s="225"/>
      <c r="H249" s="194">
        <v>0.27</v>
      </c>
    </row>
    <row r="250" spans="1:8" s="204" customFormat="1" x14ac:dyDescent="0.2">
      <c r="A250" s="207"/>
      <c r="B250" s="207"/>
      <c r="C250" s="207"/>
      <c r="D250" s="207"/>
      <c r="E250" s="207"/>
      <c r="F250" s="225" t="s">
        <v>311</v>
      </c>
      <c r="G250" s="225"/>
      <c r="H250" s="194">
        <v>0.06</v>
      </c>
    </row>
    <row r="251" spans="1:8" s="204" customFormat="1" x14ac:dyDescent="0.2">
      <c r="A251" s="207"/>
      <c r="B251" s="207"/>
      <c r="C251" s="207"/>
      <c r="D251" s="207"/>
      <c r="E251" s="207"/>
      <c r="F251" s="225" t="s">
        <v>312</v>
      </c>
      <c r="G251" s="225"/>
      <c r="H251" s="194">
        <v>0.33</v>
      </c>
    </row>
    <row r="252" spans="1:8" s="204" customFormat="1" x14ac:dyDescent="0.2">
      <c r="A252" s="207"/>
      <c r="B252" s="207"/>
      <c r="C252" s="207"/>
      <c r="D252" s="207"/>
      <c r="E252" s="207"/>
      <c r="F252" s="238"/>
      <c r="G252" s="238"/>
      <c r="H252" s="238"/>
    </row>
    <row r="253" spans="1:8" s="204" customFormat="1" x14ac:dyDescent="0.2">
      <c r="A253" s="231" t="s">
        <v>643</v>
      </c>
      <c r="B253" s="231"/>
      <c r="C253" s="231"/>
      <c r="D253" s="231"/>
      <c r="E253" s="231"/>
      <c r="F253" s="231"/>
      <c r="G253" s="231"/>
      <c r="H253" s="231"/>
    </row>
    <row r="254" spans="1:8" s="204" customFormat="1" x14ac:dyDescent="0.2">
      <c r="A254" s="228" t="s">
        <v>486</v>
      </c>
      <c r="B254" s="228"/>
      <c r="C254" s="229" t="s">
        <v>315</v>
      </c>
      <c r="D254" s="229"/>
      <c r="E254" s="183" t="s">
        <v>296</v>
      </c>
      <c r="F254" s="183" t="s">
        <v>316</v>
      </c>
      <c r="G254" s="183" t="s">
        <v>317</v>
      </c>
      <c r="H254" s="183" t="s">
        <v>146</v>
      </c>
    </row>
    <row r="255" spans="1:8" s="204" customFormat="1" x14ac:dyDescent="0.2">
      <c r="A255" s="184" t="s">
        <v>603</v>
      </c>
      <c r="B255" s="205" t="s">
        <v>604</v>
      </c>
      <c r="C255" s="239" t="s">
        <v>11</v>
      </c>
      <c r="D255" s="239"/>
      <c r="E255" s="184" t="s">
        <v>144</v>
      </c>
      <c r="F255" s="200">
        <v>8.3099999999999997E-3</v>
      </c>
      <c r="G255" s="206">
        <v>17.07</v>
      </c>
      <c r="H255" s="206">
        <v>0.14000000000000001</v>
      </c>
    </row>
    <row r="256" spans="1:8" s="204" customFormat="1" x14ac:dyDescent="0.2">
      <c r="A256" s="207"/>
      <c r="B256" s="207"/>
      <c r="C256" s="207"/>
      <c r="D256" s="207"/>
      <c r="E256" s="207"/>
      <c r="F256" s="225" t="s">
        <v>489</v>
      </c>
      <c r="G256" s="225"/>
      <c r="H256" s="208">
        <v>0.14000000000000001</v>
      </c>
    </row>
    <row r="257" spans="1:8" s="204" customFormat="1" x14ac:dyDescent="0.2">
      <c r="A257" s="207"/>
      <c r="B257" s="207"/>
      <c r="C257" s="207"/>
      <c r="D257" s="207"/>
      <c r="E257" s="207"/>
      <c r="F257" s="225" t="s">
        <v>307</v>
      </c>
      <c r="G257" s="225"/>
      <c r="H257" s="194">
        <v>0.14000000000000001</v>
      </c>
    </row>
    <row r="258" spans="1:8" s="204" customFormat="1" x14ac:dyDescent="0.2">
      <c r="A258" s="207"/>
      <c r="B258" s="207"/>
      <c r="C258" s="207"/>
      <c r="D258" s="207"/>
      <c r="E258" s="207"/>
      <c r="F258" s="225" t="s">
        <v>308</v>
      </c>
      <c r="G258" s="225"/>
      <c r="H258" s="194">
        <v>0.06</v>
      </c>
    </row>
    <row r="259" spans="1:8" s="204" customFormat="1" x14ac:dyDescent="0.2">
      <c r="A259" s="207"/>
      <c r="B259" s="207"/>
      <c r="C259" s="207"/>
      <c r="D259" s="207"/>
      <c r="E259" s="207"/>
      <c r="F259" s="225" t="s">
        <v>309</v>
      </c>
      <c r="G259" s="225"/>
      <c r="H259" s="194">
        <v>0.08</v>
      </c>
    </row>
    <row r="260" spans="1:8" s="204" customFormat="1" x14ac:dyDescent="0.2">
      <c r="A260" s="207"/>
      <c r="B260" s="207"/>
      <c r="C260" s="207"/>
      <c r="D260" s="207"/>
      <c r="E260" s="207"/>
      <c r="F260" s="225" t="s">
        <v>310</v>
      </c>
      <c r="G260" s="225"/>
      <c r="H260" s="194">
        <v>0.14000000000000001</v>
      </c>
    </row>
    <row r="261" spans="1:8" s="204" customFormat="1" x14ac:dyDescent="0.2">
      <c r="A261" s="207"/>
      <c r="B261" s="207"/>
      <c r="C261" s="207"/>
      <c r="D261" s="207"/>
      <c r="E261" s="207"/>
      <c r="F261" s="225" t="s">
        <v>311</v>
      </c>
      <c r="G261" s="225"/>
      <c r="H261" s="194">
        <v>0.03</v>
      </c>
    </row>
    <row r="262" spans="1:8" s="204" customFormat="1" x14ac:dyDescent="0.2">
      <c r="A262" s="207"/>
      <c r="B262" s="207"/>
      <c r="C262" s="207"/>
      <c r="D262" s="207"/>
      <c r="E262" s="207"/>
      <c r="F262" s="225" t="s">
        <v>312</v>
      </c>
      <c r="G262" s="225"/>
      <c r="H262" s="194">
        <v>0.17</v>
      </c>
    </row>
    <row r="263" spans="1:8" s="204" customFormat="1" x14ac:dyDescent="0.2">
      <c r="A263" s="207"/>
      <c r="B263" s="207"/>
      <c r="C263" s="207"/>
      <c r="D263" s="207"/>
      <c r="E263" s="207"/>
      <c r="F263" s="238"/>
      <c r="G263" s="238"/>
      <c r="H263" s="238"/>
    </row>
    <row r="264" spans="1:8" s="204" customFormat="1" x14ac:dyDescent="0.2">
      <c r="A264" s="231" t="s">
        <v>644</v>
      </c>
      <c r="B264" s="231"/>
      <c r="C264" s="231"/>
      <c r="D264" s="231"/>
      <c r="E264" s="231"/>
      <c r="F264" s="231"/>
      <c r="G264" s="231"/>
      <c r="H264" s="231"/>
    </row>
    <row r="265" spans="1:8" s="204" customFormat="1" x14ac:dyDescent="0.2">
      <c r="A265" s="228" t="s">
        <v>486</v>
      </c>
      <c r="B265" s="228"/>
      <c r="C265" s="229" t="s">
        <v>315</v>
      </c>
      <c r="D265" s="229"/>
      <c r="E265" s="183" t="s">
        <v>296</v>
      </c>
      <c r="F265" s="183" t="s">
        <v>316</v>
      </c>
      <c r="G265" s="183" t="s">
        <v>317</v>
      </c>
      <c r="H265" s="183" t="s">
        <v>146</v>
      </c>
    </row>
    <row r="266" spans="1:8" s="204" customFormat="1" ht="22.5" x14ac:dyDescent="0.2">
      <c r="A266" s="184" t="s">
        <v>615</v>
      </c>
      <c r="B266" s="205" t="s">
        <v>616</v>
      </c>
      <c r="C266" s="239" t="s">
        <v>11</v>
      </c>
      <c r="D266" s="239"/>
      <c r="E266" s="184" t="s">
        <v>144</v>
      </c>
      <c r="F266" s="200">
        <v>1.7979999999999999E-2</v>
      </c>
      <c r="G266" s="206">
        <v>30.11</v>
      </c>
      <c r="H266" s="206">
        <v>0.54</v>
      </c>
    </row>
    <row r="267" spans="1:8" s="204" customFormat="1" x14ac:dyDescent="0.2">
      <c r="A267" s="207"/>
      <c r="B267" s="207"/>
      <c r="C267" s="207"/>
      <c r="D267" s="207"/>
      <c r="E267" s="207"/>
      <c r="F267" s="225" t="s">
        <v>489</v>
      </c>
      <c r="G267" s="225"/>
      <c r="H267" s="208">
        <v>0.54</v>
      </c>
    </row>
    <row r="268" spans="1:8" s="204" customFormat="1" x14ac:dyDescent="0.2">
      <c r="A268" s="207"/>
      <c r="B268" s="207"/>
      <c r="C268" s="207"/>
      <c r="D268" s="207"/>
      <c r="E268" s="207"/>
      <c r="F268" s="225" t="s">
        <v>307</v>
      </c>
      <c r="G268" s="225"/>
      <c r="H268" s="194">
        <v>0.54</v>
      </c>
    </row>
    <row r="269" spans="1:8" s="204" customFormat="1" x14ac:dyDescent="0.2">
      <c r="A269" s="207"/>
      <c r="B269" s="207"/>
      <c r="C269" s="207"/>
      <c r="D269" s="207"/>
      <c r="E269" s="207"/>
      <c r="F269" s="225" t="s">
        <v>308</v>
      </c>
      <c r="G269" s="225"/>
      <c r="H269" s="194">
        <v>0.25</v>
      </c>
    </row>
    <row r="270" spans="1:8" s="204" customFormat="1" x14ac:dyDescent="0.2">
      <c r="A270" s="207"/>
      <c r="B270" s="207"/>
      <c r="C270" s="207"/>
      <c r="D270" s="207"/>
      <c r="E270" s="207"/>
      <c r="F270" s="225" t="s">
        <v>309</v>
      </c>
      <c r="G270" s="225"/>
      <c r="H270" s="194">
        <v>0.28999999999999998</v>
      </c>
    </row>
    <row r="271" spans="1:8" s="204" customFormat="1" x14ac:dyDescent="0.2">
      <c r="A271" s="207"/>
      <c r="B271" s="207"/>
      <c r="C271" s="207"/>
      <c r="D271" s="207"/>
      <c r="E271" s="207"/>
      <c r="F271" s="225" t="s">
        <v>310</v>
      </c>
      <c r="G271" s="225"/>
      <c r="H271" s="194">
        <v>0.54</v>
      </c>
    </row>
    <row r="272" spans="1:8" s="204" customFormat="1" x14ac:dyDescent="0.2">
      <c r="A272" s="207"/>
      <c r="B272" s="207"/>
      <c r="C272" s="207"/>
      <c r="D272" s="207"/>
      <c r="E272" s="207"/>
      <c r="F272" s="225" t="s">
        <v>311</v>
      </c>
      <c r="G272" s="225"/>
      <c r="H272" s="194">
        <v>0.11</v>
      </c>
    </row>
    <row r="273" spans="1:8" s="204" customFormat="1" x14ac:dyDescent="0.2">
      <c r="A273" s="207"/>
      <c r="B273" s="207"/>
      <c r="C273" s="207"/>
      <c r="D273" s="207"/>
      <c r="E273" s="207"/>
      <c r="F273" s="225" t="s">
        <v>312</v>
      </c>
      <c r="G273" s="225"/>
      <c r="H273" s="194">
        <v>0.65</v>
      </c>
    </row>
    <row r="274" spans="1:8" s="204" customFormat="1" x14ac:dyDescent="0.2">
      <c r="A274" s="207"/>
      <c r="B274" s="207"/>
      <c r="C274" s="207"/>
      <c r="D274" s="207"/>
      <c r="E274" s="207"/>
      <c r="F274" s="238"/>
      <c r="G274" s="238"/>
      <c r="H274" s="238"/>
    </row>
    <row r="275" spans="1:8" s="204" customFormat="1" x14ac:dyDescent="0.2">
      <c r="A275" s="231" t="s">
        <v>645</v>
      </c>
      <c r="B275" s="231"/>
      <c r="C275" s="231"/>
      <c r="D275" s="231"/>
      <c r="E275" s="231"/>
      <c r="F275" s="231"/>
      <c r="G275" s="231"/>
      <c r="H275" s="231"/>
    </row>
    <row r="276" spans="1:8" s="204" customFormat="1" x14ac:dyDescent="0.2">
      <c r="A276" s="228" t="s">
        <v>486</v>
      </c>
      <c r="B276" s="228"/>
      <c r="C276" s="229" t="s">
        <v>315</v>
      </c>
      <c r="D276" s="229"/>
      <c r="E276" s="183" t="s">
        <v>296</v>
      </c>
      <c r="F276" s="183" t="s">
        <v>316</v>
      </c>
      <c r="G276" s="183" t="s">
        <v>317</v>
      </c>
      <c r="H276" s="183" t="s">
        <v>146</v>
      </c>
    </row>
    <row r="277" spans="1:8" s="204" customFormat="1" ht="22.5" x14ac:dyDescent="0.2">
      <c r="A277" s="184" t="s">
        <v>637</v>
      </c>
      <c r="B277" s="205" t="s">
        <v>638</v>
      </c>
      <c r="C277" s="239" t="s">
        <v>11</v>
      </c>
      <c r="D277" s="239"/>
      <c r="E277" s="184" t="s">
        <v>144</v>
      </c>
      <c r="F277" s="200">
        <v>1.154E-2</v>
      </c>
      <c r="G277" s="206">
        <v>24.05</v>
      </c>
      <c r="H277" s="206">
        <v>0.27</v>
      </c>
    </row>
    <row r="278" spans="1:8" s="204" customFormat="1" x14ac:dyDescent="0.2">
      <c r="A278" s="207"/>
      <c r="B278" s="207"/>
      <c r="C278" s="207"/>
      <c r="D278" s="207"/>
      <c r="E278" s="207"/>
      <c r="F278" s="225" t="s">
        <v>489</v>
      </c>
      <c r="G278" s="225"/>
      <c r="H278" s="208">
        <v>0.27</v>
      </c>
    </row>
    <row r="279" spans="1:8" s="204" customFormat="1" x14ac:dyDescent="0.2">
      <c r="A279" s="207"/>
      <c r="B279" s="207"/>
      <c r="C279" s="207"/>
      <c r="D279" s="207"/>
      <c r="E279" s="207"/>
      <c r="F279" s="225" t="s">
        <v>307</v>
      </c>
      <c r="G279" s="225"/>
      <c r="H279" s="194">
        <v>0.27</v>
      </c>
    </row>
    <row r="280" spans="1:8" s="204" customFormat="1" x14ac:dyDescent="0.2">
      <c r="A280" s="207"/>
      <c r="B280" s="207"/>
      <c r="C280" s="207"/>
      <c r="D280" s="207"/>
      <c r="E280" s="207"/>
      <c r="F280" s="225" t="s">
        <v>308</v>
      </c>
      <c r="G280" s="225"/>
      <c r="H280" s="194">
        <v>0.12</v>
      </c>
    </row>
    <row r="281" spans="1:8" s="204" customFormat="1" x14ac:dyDescent="0.2">
      <c r="A281" s="207"/>
      <c r="B281" s="207"/>
      <c r="C281" s="207"/>
      <c r="D281" s="207"/>
      <c r="E281" s="207"/>
      <c r="F281" s="225" t="s">
        <v>309</v>
      </c>
      <c r="G281" s="225"/>
      <c r="H281" s="194">
        <v>0.15</v>
      </c>
    </row>
    <row r="282" spans="1:8" s="204" customFormat="1" x14ac:dyDescent="0.2">
      <c r="A282" s="207"/>
      <c r="B282" s="207"/>
      <c r="C282" s="207"/>
      <c r="D282" s="207"/>
      <c r="E282" s="207"/>
      <c r="F282" s="225" t="s">
        <v>310</v>
      </c>
      <c r="G282" s="225"/>
      <c r="H282" s="194">
        <v>0.27</v>
      </c>
    </row>
    <row r="283" spans="1:8" s="204" customFormat="1" x14ac:dyDescent="0.2">
      <c r="A283" s="207"/>
      <c r="B283" s="207"/>
      <c r="C283" s="207"/>
      <c r="D283" s="207"/>
      <c r="E283" s="207"/>
      <c r="F283" s="225" t="s">
        <v>311</v>
      </c>
      <c r="G283" s="225"/>
      <c r="H283" s="194">
        <v>0.06</v>
      </c>
    </row>
    <row r="284" spans="1:8" s="204" customFormat="1" x14ac:dyDescent="0.2">
      <c r="A284" s="207"/>
      <c r="B284" s="207"/>
      <c r="C284" s="207"/>
      <c r="D284" s="207"/>
      <c r="E284" s="207"/>
      <c r="F284" s="225" t="s">
        <v>312</v>
      </c>
      <c r="G284" s="225"/>
      <c r="H284" s="194">
        <v>0.33</v>
      </c>
    </row>
    <row r="285" spans="1:8" s="204" customFormat="1" x14ac:dyDescent="0.2">
      <c r="A285" s="207"/>
      <c r="B285" s="207"/>
      <c r="C285" s="207"/>
      <c r="D285" s="207"/>
      <c r="E285" s="207"/>
      <c r="F285" s="238"/>
      <c r="G285" s="238"/>
      <c r="H285" s="238"/>
    </row>
    <row r="286" spans="1:8" s="204" customFormat="1" x14ac:dyDescent="0.2">
      <c r="A286" s="231" t="s">
        <v>646</v>
      </c>
      <c r="B286" s="231"/>
      <c r="C286" s="231"/>
      <c r="D286" s="231"/>
      <c r="E286" s="231"/>
      <c r="F286" s="231"/>
      <c r="G286" s="231"/>
      <c r="H286" s="231"/>
    </row>
    <row r="287" spans="1:8" s="204" customFormat="1" x14ac:dyDescent="0.2">
      <c r="A287" s="228" t="s">
        <v>486</v>
      </c>
      <c r="B287" s="228"/>
      <c r="C287" s="229" t="s">
        <v>315</v>
      </c>
      <c r="D287" s="229"/>
      <c r="E287" s="183" t="s">
        <v>296</v>
      </c>
      <c r="F287" s="183" t="s">
        <v>316</v>
      </c>
      <c r="G287" s="183" t="s">
        <v>317</v>
      </c>
      <c r="H287" s="183" t="s">
        <v>146</v>
      </c>
    </row>
    <row r="288" spans="1:8" s="204" customFormat="1" ht="22.5" x14ac:dyDescent="0.2">
      <c r="A288" s="184" t="s">
        <v>647</v>
      </c>
      <c r="B288" s="205" t="s">
        <v>648</v>
      </c>
      <c r="C288" s="239" t="s">
        <v>11</v>
      </c>
      <c r="D288" s="239"/>
      <c r="E288" s="184" t="s">
        <v>144</v>
      </c>
      <c r="F288" s="200">
        <v>1.7979999999999999E-2</v>
      </c>
      <c r="G288" s="206">
        <v>24.05</v>
      </c>
      <c r="H288" s="206">
        <v>0.43</v>
      </c>
    </row>
    <row r="289" spans="1:8" s="204" customFormat="1" x14ac:dyDescent="0.2">
      <c r="A289" s="207"/>
      <c r="B289" s="207"/>
      <c r="C289" s="207"/>
      <c r="D289" s="207"/>
      <c r="E289" s="207"/>
      <c r="F289" s="225" t="s">
        <v>489</v>
      </c>
      <c r="G289" s="225"/>
      <c r="H289" s="208">
        <v>0.43</v>
      </c>
    </row>
    <row r="290" spans="1:8" s="204" customFormat="1" x14ac:dyDescent="0.2">
      <c r="A290" s="207"/>
      <c r="B290" s="207"/>
      <c r="C290" s="207"/>
      <c r="D290" s="207"/>
      <c r="E290" s="207"/>
      <c r="F290" s="225" t="s">
        <v>307</v>
      </c>
      <c r="G290" s="225"/>
      <c r="H290" s="194">
        <v>0.43</v>
      </c>
    </row>
    <row r="291" spans="1:8" s="204" customFormat="1" x14ac:dyDescent="0.2">
      <c r="A291" s="207"/>
      <c r="B291" s="207"/>
      <c r="C291" s="207"/>
      <c r="D291" s="207"/>
      <c r="E291" s="207"/>
      <c r="F291" s="225" t="s">
        <v>308</v>
      </c>
      <c r="G291" s="225"/>
      <c r="H291" s="194">
        <v>0.2</v>
      </c>
    </row>
    <row r="292" spans="1:8" s="204" customFormat="1" x14ac:dyDescent="0.2">
      <c r="A292" s="207"/>
      <c r="B292" s="207"/>
      <c r="C292" s="207"/>
      <c r="D292" s="207"/>
      <c r="E292" s="207"/>
      <c r="F292" s="225" t="s">
        <v>309</v>
      </c>
      <c r="G292" s="225"/>
      <c r="H292" s="194">
        <v>0.23</v>
      </c>
    </row>
    <row r="293" spans="1:8" s="204" customFormat="1" x14ac:dyDescent="0.2">
      <c r="A293" s="207"/>
      <c r="B293" s="207"/>
      <c r="C293" s="207"/>
      <c r="D293" s="207"/>
      <c r="E293" s="207"/>
      <c r="F293" s="225" t="s">
        <v>310</v>
      </c>
      <c r="G293" s="225"/>
      <c r="H293" s="194">
        <v>0.43</v>
      </c>
    </row>
    <row r="294" spans="1:8" s="204" customFormat="1" x14ac:dyDescent="0.2">
      <c r="A294" s="207"/>
      <c r="B294" s="207"/>
      <c r="C294" s="207"/>
      <c r="D294" s="207"/>
      <c r="E294" s="207"/>
      <c r="F294" s="225" t="s">
        <v>311</v>
      </c>
      <c r="G294" s="225"/>
      <c r="H294" s="194">
        <v>0.09</v>
      </c>
    </row>
    <row r="295" spans="1:8" s="204" customFormat="1" x14ac:dyDescent="0.2">
      <c r="A295" s="207"/>
      <c r="B295" s="207"/>
      <c r="C295" s="207"/>
      <c r="D295" s="207"/>
      <c r="E295" s="207"/>
      <c r="F295" s="225" t="s">
        <v>312</v>
      </c>
      <c r="G295" s="225"/>
      <c r="H295" s="194">
        <v>0.52</v>
      </c>
    </row>
    <row r="296" spans="1:8" s="204" customFormat="1" x14ac:dyDescent="0.2">
      <c r="A296" s="207"/>
      <c r="B296" s="207"/>
      <c r="C296" s="207"/>
      <c r="D296" s="207"/>
      <c r="E296" s="207"/>
      <c r="F296" s="238"/>
      <c r="G296" s="238"/>
      <c r="H296" s="238"/>
    </row>
    <row r="297" spans="1:8" s="204" customFormat="1" x14ac:dyDescent="0.2">
      <c r="A297" s="231" t="s">
        <v>649</v>
      </c>
      <c r="B297" s="231"/>
      <c r="C297" s="231"/>
      <c r="D297" s="231"/>
      <c r="E297" s="231"/>
      <c r="F297" s="231"/>
      <c r="G297" s="231"/>
      <c r="H297" s="231"/>
    </row>
    <row r="298" spans="1:8" s="204" customFormat="1" x14ac:dyDescent="0.2">
      <c r="A298" s="228" t="s">
        <v>486</v>
      </c>
      <c r="B298" s="228"/>
      <c r="C298" s="229" t="s">
        <v>315</v>
      </c>
      <c r="D298" s="229"/>
      <c r="E298" s="183" t="s">
        <v>296</v>
      </c>
      <c r="F298" s="183" t="s">
        <v>316</v>
      </c>
      <c r="G298" s="183" t="s">
        <v>317</v>
      </c>
      <c r="H298" s="183" t="s">
        <v>146</v>
      </c>
    </row>
    <row r="299" spans="1:8" s="204" customFormat="1" x14ac:dyDescent="0.2">
      <c r="A299" s="184" t="s">
        <v>497</v>
      </c>
      <c r="B299" s="205" t="s">
        <v>498</v>
      </c>
      <c r="C299" s="239" t="s">
        <v>11</v>
      </c>
      <c r="D299" s="239"/>
      <c r="E299" s="184" t="s">
        <v>144</v>
      </c>
      <c r="F299" s="200">
        <v>2.12E-2</v>
      </c>
      <c r="G299" s="206">
        <v>37.22</v>
      </c>
      <c r="H299" s="206">
        <v>0.78</v>
      </c>
    </row>
    <row r="300" spans="1:8" s="204" customFormat="1" x14ac:dyDescent="0.2">
      <c r="A300" s="207"/>
      <c r="B300" s="207"/>
      <c r="C300" s="207"/>
      <c r="D300" s="207"/>
      <c r="E300" s="207"/>
      <c r="F300" s="225" t="s">
        <v>489</v>
      </c>
      <c r="G300" s="225"/>
      <c r="H300" s="208">
        <v>0.78</v>
      </c>
    </row>
    <row r="301" spans="1:8" s="204" customFormat="1" x14ac:dyDescent="0.2">
      <c r="A301" s="207"/>
      <c r="B301" s="207"/>
      <c r="C301" s="207"/>
      <c r="D301" s="207"/>
      <c r="E301" s="207"/>
      <c r="F301" s="225" t="s">
        <v>307</v>
      </c>
      <c r="G301" s="225"/>
      <c r="H301" s="194">
        <v>0.78</v>
      </c>
    </row>
    <row r="302" spans="1:8" s="204" customFormat="1" x14ac:dyDescent="0.2">
      <c r="A302" s="207"/>
      <c r="B302" s="207"/>
      <c r="C302" s="207"/>
      <c r="D302" s="207"/>
      <c r="E302" s="207"/>
      <c r="F302" s="225" t="s">
        <v>308</v>
      </c>
      <c r="G302" s="225"/>
      <c r="H302" s="194">
        <v>0.36</v>
      </c>
    </row>
    <row r="303" spans="1:8" s="204" customFormat="1" x14ac:dyDescent="0.2">
      <c r="A303" s="207"/>
      <c r="B303" s="207"/>
      <c r="C303" s="207"/>
      <c r="D303" s="207"/>
      <c r="E303" s="207"/>
      <c r="F303" s="225" t="s">
        <v>309</v>
      </c>
      <c r="G303" s="225"/>
      <c r="H303" s="194">
        <v>0.42</v>
      </c>
    </row>
    <row r="304" spans="1:8" s="204" customFormat="1" x14ac:dyDescent="0.2">
      <c r="A304" s="207"/>
      <c r="B304" s="207"/>
      <c r="C304" s="207"/>
      <c r="D304" s="207"/>
      <c r="E304" s="207"/>
      <c r="F304" s="225" t="s">
        <v>310</v>
      </c>
      <c r="G304" s="225"/>
      <c r="H304" s="194">
        <v>0.78</v>
      </c>
    </row>
    <row r="305" spans="1:8" s="204" customFormat="1" x14ac:dyDescent="0.2">
      <c r="A305" s="207"/>
      <c r="B305" s="207"/>
      <c r="C305" s="207"/>
      <c r="D305" s="207"/>
      <c r="E305" s="207"/>
      <c r="F305" s="225" t="s">
        <v>311</v>
      </c>
      <c r="G305" s="225"/>
      <c r="H305" s="194">
        <v>0.16</v>
      </c>
    </row>
    <row r="306" spans="1:8" s="204" customFormat="1" x14ac:dyDescent="0.2">
      <c r="A306" s="207"/>
      <c r="B306" s="207"/>
      <c r="C306" s="207"/>
      <c r="D306" s="207"/>
      <c r="E306" s="207"/>
      <c r="F306" s="225" t="s">
        <v>312</v>
      </c>
      <c r="G306" s="225"/>
      <c r="H306" s="194">
        <v>0.94</v>
      </c>
    </row>
    <row r="307" spans="1:8" s="204" customFormat="1" x14ac:dyDescent="0.2">
      <c r="A307" s="207"/>
      <c r="B307" s="207"/>
      <c r="C307" s="207"/>
      <c r="D307" s="207"/>
      <c r="E307" s="207"/>
      <c r="F307" s="238"/>
      <c r="G307" s="238"/>
      <c r="H307" s="238"/>
    </row>
    <row r="308" spans="1:8" s="204" customFormat="1" x14ac:dyDescent="0.2">
      <c r="A308" s="231" t="s">
        <v>650</v>
      </c>
      <c r="B308" s="231"/>
      <c r="C308" s="231"/>
      <c r="D308" s="231"/>
      <c r="E308" s="231"/>
      <c r="F308" s="231"/>
      <c r="G308" s="231"/>
      <c r="H308" s="231"/>
    </row>
    <row r="309" spans="1:8" s="204" customFormat="1" x14ac:dyDescent="0.2">
      <c r="A309" s="228" t="s">
        <v>486</v>
      </c>
      <c r="B309" s="228"/>
      <c r="C309" s="229" t="s">
        <v>315</v>
      </c>
      <c r="D309" s="229"/>
      <c r="E309" s="183" t="s">
        <v>296</v>
      </c>
      <c r="F309" s="183" t="s">
        <v>316</v>
      </c>
      <c r="G309" s="183" t="s">
        <v>317</v>
      </c>
      <c r="H309" s="183" t="s">
        <v>146</v>
      </c>
    </row>
    <row r="310" spans="1:8" s="204" customFormat="1" ht="22.5" x14ac:dyDescent="0.2">
      <c r="A310" s="184" t="s">
        <v>487</v>
      </c>
      <c r="B310" s="205" t="s">
        <v>488</v>
      </c>
      <c r="C310" s="239" t="s">
        <v>11</v>
      </c>
      <c r="D310" s="239"/>
      <c r="E310" s="184" t="s">
        <v>144</v>
      </c>
      <c r="F310" s="200">
        <v>1.4760000000000001E-2</v>
      </c>
      <c r="G310" s="206">
        <v>126.43</v>
      </c>
      <c r="H310" s="206">
        <v>1.86</v>
      </c>
    </row>
    <row r="311" spans="1:8" s="204" customFormat="1" x14ac:dyDescent="0.2">
      <c r="A311" s="207"/>
      <c r="B311" s="207"/>
      <c r="C311" s="207"/>
      <c r="D311" s="207"/>
      <c r="E311" s="207"/>
      <c r="F311" s="225" t="s">
        <v>489</v>
      </c>
      <c r="G311" s="225"/>
      <c r="H311" s="208">
        <v>1.86</v>
      </c>
    </row>
    <row r="312" spans="1:8" s="204" customFormat="1" x14ac:dyDescent="0.2">
      <c r="A312" s="207"/>
      <c r="B312" s="207"/>
      <c r="C312" s="207"/>
      <c r="D312" s="207"/>
      <c r="E312" s="207"/>
      <c r="F312" s="225" t="s">
        <v>307</v>
      </c>
      <c r="G312" s="225"/>
      <c r="H312" s="194">
        <v>1.86</v>
      </c>
    </row>
    <row r="313" spans="1:8" s="204" customFormat="1" x14ac:dyDescent="0.2">
      <c r="A313" s="207"/>
      <c r="B313" s="207"/>
      <c r="C313" s="207"/>
      <c r="D313" s="207"/>
      <c r="E313" s="207"/>
      <c r="F313" s="225" t="s">
        <v>308</v>
      </c>
      <c r="G313" s="225"/>
      <c r="H313" s="194">
        <v>0.86</v>
      </c>
    </row>
    <row r="314" spans="1:8" s="204" customFormat="1" x14ac:dyDescent="0.2">
      <c r="A314" s="207"/>
      <c r="B314" s="207"/>
      <c r="C314" s="207"/>
      <c r="D314" s="207"/>
      <c r="E314" s="207"/>
      <c r="F314" s="225" t="s">
        <v>309</v>
      </c>
      <c r="G314" s="225"/>
      <c r="H314" s="194">
        <v>1</v>
      </c>
    </row>
    <row r="315" spans="1:8" s="204" customFormat="1" x14ac:dyDescent="0.2">
      <c r="A315" s="207"/>
      <c r="B315" s="207"/>
      <c r="C315" s="207"/>
      <c r="D315" s="207"/>
      <c r="E315" s="207"/>
      <c r="F315" s="225" t="s">
        <v>310</v>
      </c>
      <c r="G315" s="225"/>
      <c r="H315" s="194">
        <v>1.86</v>
      </c>
    </row>
    <row r="316" spans="1:8" s="204" customFormat="1" x14ac:dyDescent="0.2">
      <c r="A316" s="207"/>
      <c r="B316" s="207"/>
      <c r="C316" s="207"/>
      <c r="D316" s="207"/>
      <c r="E316" s="207"/>
      <c r="F316" s="225" t="s">
        <v>311</v>
      </c>
      <c r="G316" s="225"/>
      <c r="H316" s="194">
        <v>0.39</v>
      </c>
    </row>
    <row r="317" spans="1:8" s="204" customFormat="1" x14ac:dyDescent="0.2">
      <c r="A317" s="207"/>
      <c r="B317" s="207"/>
      <c r="C317" s="207"/>
      <c r="D317" s="207"/>
      <c r="E317" s="207"/>
      <c r="F317" s="225" t="s">
        <v>312</v>
      </c>
      <c r="G317" s="225"/>
      <c r="H317" s="194">
        <v>2.25</v>
      </c>
    </row>
    <row r="318" spans="1:8" s="204" customFormat="1" x14ac:dyDescent="0.2">
      <c r="A318" s="207"/>
      <c r="B318" s="207"/>
      <c r="C318" s="207"/>
      <c r="D318" s="207"/>
      <c r="E318" s="207"/>
      <c r="F318" s="238"/>
      <c r="G318" s="238"/>
      <c r="H318" s="238"/>
    </row>
    <row r="319" spans="1:8" s="204" customFormat="1" x14ac:dyDescent="0.2">
      <c r="A319" s="231" t="s">
        <v>651</v>
      </c>
      <c r="B319" s="231"/>
      <c r="C319" s="231"/>
      <c r="D319" s="231"/>
      <c r="E319" s="231"/>
      <c r="F319" s="231"/>
      <c r="G319" s="231"/>
      <c r="H319" s="231"/>
    </row>
    <row r="320" spans="1:8" s="204" customFormat="1" x14ac:dyDescent="0.2">
      <c r="A320" s="228" t="s">
        <v>486</v>
      </c>
      <c r="B320" s="228"/>
      <c r="C320" s="229" t="s">
        <v>315</v>
      </c>
      <c r="D320" s="229"/>
      <c r="E320" s="183" t="s">
        <v>296</v>
      </c>
      <c r="F320" s="183" t="s">
        <v>316</v>
      </c>
      <c r="G320" s="183" t="s">
        <v>317</v>
      </c>
      <c r="H320" s="183" t="s">
        <v>146</v>
      </c>
    </row>
    <row r="321" spans="1:8" s="204" customFormat="1" x14ac:dyDescent="0.2">
      <c r="A321" s="184" t="s">
        <v>652</v>
      </c>
      <c r="B321" s="205" t="s">
        <v>653</v>
      </c>
      <c r="C321" s="239" t="s">
        <v>11</v>
      </c>
      <c r="D321" s="239"/>
      <c r="E321" s="184" t="s">
        <v>144</v>
      </c>
      <c r="F321" s="200">
        <v>5.0899999999999999E-3</v>
      </c>
      <c r="G321" s="206">
        <v>27.14</v>
      </c>
      <c r="H321" s="206">
        <v>0.13</v>
      </c>
    </row>
    <row r="322" spans="1:8" s="204" customFormat="1" x14ac:dyDescent="0.2">
      <c r="A322" s="207"/>
      <c r="B322" s="207"/>
      <c r="C322" s="207"/>
      <c r="D322" s="207"/>
      <c r="E322" s="207"/>
      <c r="F322" s="225" t="s">
        <v>489</v>
      </c>
      <c r="G322" s="225"/>
      <c r="H322" s="208">
        <v>0.13</v>
      </c>
    </row>
    <row r="323" spans="1:8" s="204" customFormat="1" x14ac:dyDescent="0.2">
      <c r="A323" s="207"/>
      <c r="B323" s="207"/>
      <c r="C323" s="207"/>
      <c r="D323" s="207"/>
      <c r="E323" s="207"/>
      <c r="F323" s="225" t="s">
        <v>307</v>
      </c>
      <c r="G323" s="225"/>
      <c r="H323" s="194">
        <v>0.13</v>
      </c>
    </row>
    <row r="324" spans="1:8" s="204" customFormat="1" x14ac:dyDescent="0.2">
      <c r="A324" s="207"/>
      <c r="B324" s="207"/>
      <c r="C324" s="207"/>
      <c r="D324" s="207"/>
      <c r="E324" s="207"/>
      <c r="F324" s="225" t="s">
        <v>308</v>
      </c>
      <c r="G324" s="225"/>
      <c r="H324" s="194">
        <v>0.06</v>
      </c>
    </row>
    <row r="325" spans="1:8" s="204" customFormat="1" x14ac:dyDescent="0.2">
      <c r="A325" s="207"/>
      <c r="B325" s="207"/>
      <c r="C325" s="207"/>
      <c r="D325" s="207"/>
      <c r="E325" s="207"/>
      <c r="F325" s="225" t="s">
        <v>309</v>
      </c>
      <c r="G325" s="225"/>
      <c r="H325" s="194">
        <v>7.0000000000000007E-2</v>
      </c>
    </row>
    <row r="326" spans="1:8" s="204" customFormat="1" x14ac:dyDescent="0.2">
      <c r="A326" s="207"/>
      <c r="B326" s="207"/>
      <c r="C326" s="207"/>
      <c r="D326" s="207"/>
      <c r="E326" s="207"/>
      <c r="F326" s="225" t="s">
        <v>310</v>
      </c>
      <c r="G326" s="225"/>
      <c r="H326" s="194">
        <v>0.13</v>
      </c>
    </row>
    <row r="327" spans="1:8" s="204" customFormat="1" x14ac:dyDescent="0.2">
      <c r="A327" s="207"/>
      <c r="B327" s="207"/>
      <c r="C327" s="207"/>
      <c r="D327" s="207"/>
      <c r="E327" s="207"/>
      <c r="F327" s="225" t="s">
        <v>311</v>
      </c>
      <c r="G327" s="225"/>
      <c r="H327" s="194">
        <v>0.03</v>
      </c>
    </row>
    <row r="328" spans="1:8" s="204" customFormat="1" x14ac:dyDescent="0.2">
      <c r="A328" s="207"/>
      <c r="B328" s="207"/>
      <c r="C328" s="207"/>
      <c r="D328" s="207"/>
      <c r="E328" s="207"/>
      <c r="F328" s="225" t="s">
        <v>312</v>
      </c>
      <c r="G328" s="225"/>
      <c r="H328" s="194">
        <v>0.16</v>
      </c>
    </row>
    <row r="329" spans="1:8" s="204" customFormat="1" x14ac:dyDescent="0.2">
      <c r="A329" s="207"/>
      <c r="B329" s="207"/>
      <c r="C329" s="207"/>
      <c r="D329" s="207"/>
      <c r="E329" s="207"/>
      <c r="F329" s="238"/>
      <c r="G329" s="238"/>
      <c r="H329" s="238"/>
    </row>
    <row r="330" spans="1:8" s="204" customFormat="1" x14ac:dyDescent="0.2">
      <c r="A330" s="231" t="s">
        <v>654</v>
      </c>
      <c r="B330" s="231"/>
      <c r="C330" s="231"/>
      <c r="D330" s="231"/>
      <c r="E330" s="231"/>
      <c r="F330" s="231"/>
      <c r="G330" s="231"/>
      <c r="H330" s="231"/>
    </row>
    <row r="331" spans="1:8" s="204" customFormat="1" x14ac:dyDescent="0.2">
      <c r="A331" s="228" t="s">
        <v>486</v>
      </c>
      <c r="B331" s="228"/>
      <c r="C331" s="229" t="s">
        <v>315</v>
      </c>
      <c r="D331" s="229"/>
      <c r="E331" s="183" t="s">
        <v>296</v>
      </c>
      <c r="F331" s="183" t="s">
        <v>316</v>
      </c>
      <c r="G331" s="183" t="s">
        <v>317</v>
      </c>
      <c r="H331" s="183" t="s">
        <v>146</v>
      </c>
    </row>
    <row r="332" spans="1:8" s="204" customFormat="1" x14ac:dyDescent="0.2">
      <c r="A332" s="184" t="s">
        <v>655</v>
      </c>
      <c r="B332" s="205" t="s">
        <v>656</v>
      </c>
      <c r="C332" s="239" t="s">
        <v>11</v>
      </c>
      <c r="D332" s="239"/>
      <c r="E332" s="184" t="s">
        <v>144</v>
      </c>
      <c r="F332" s="200">
        <v>2.12E-2</v>
      </c>
      <c r="G332" s="206">
        <v>24.05</v>
      </c>
      <c r="H332" s="206">
        <v>0.5</v>
      </c>
    </row>
    <row r="333" spans="1:8" s="204" customFormat="1" x14ac:dyDescent="0.2">
      <c r="A333" s="207"/>
      <c r="B333" s="207"/>
      <c r="C333" s="207"/>
      <c r="D333" s="207"/>
      <c r="E333" s="207"/>
      <c r="F333" s="225" t="s">
        <v>489</v>
      </c>
      <c r="G333" s="225"/>
      <c r="H333" s="208">
        <v>0.5</v>
      </c>
    </row>
    <row r="334" spans="1:8" s="204" customFormat="1" x14ac:dyDescent="0.2">
      <c r="A334" s="207"/>
      <c r="B334" s="207"/>
      <c r="C334" s="207"/>
      <c r="D334" s="207"/>
      <c r="E334" s="207"/>
      <c r="F334" s="225" t="s">
        <v>307</v>
      </c>
      <c r="G334" s="225"/>
      <c r="H334" s="194">
        <v>0.5</v>
      </c>
    </row>
    <row r="335" spans="1:8" s="204" customFormat="1" x14ac:dyDescent="0.2">
      <c r="A335" s="207"/>
      <c r="B335" s="207"/>
      <c r="C335" s="207"/>
      <c r="D335" s="207"/>
      <c r="E335" s="207"/>
      <c r="F335" s="225" t="s">
        <v>308</v>
      </c>
      <c r="G335" s="225"/>
      <c r="H335" s="194">
        <v>0.23</v>
      </c>
    </row>
    <row r="336" spans="1:8" s="204" customFormat="1" x14ac:dyDescent="0.2">
      <c r="A336" s="207"/>
      <c r="B336" s="207"/>
      <c r="C336" s="207"/>
      <c r="D336" s="207"/>
      <c r="E336" s="207"/>
      <c r="F336" s="225" t="s">
        <v>309</v>
      </c>
      <c r="G336" s="225"/>
      <c r="H336" s="194">
        <v>0.27</v>
      </c>
    </row>
    <row r="337" spans="1:8" s="204" customFormat="1" x14ac:dyDescent="0.2">
      <c r="A337" s="207"/>
      <c r="B337" s="207"/>
      <c r="C337" s="207"/>
      <c r="D337" s="207"/>
      <c r="E337" s="207"/>
      <c r="F337" s="225" t="s">
        <v>310</v>
      </c>
      <c r="G337" s="225"/>
      <c r="H337" s="194">
        <v>0.5</v>
      </c>
    </row>
    <row r="338" spans="1:8" s="204" customFormat="1" x14ac:dyDescent="0.2">
      <c r="A338" s="207"/>
      <c r="B338" s="207"/>
      <c r="C338" s="207"/>
      <c r="D338" s="207"/>
      <c r="E338" s="207"/>
      <c r="F338" s="225" t="s">
        <v>311</v>
      </c>
      <c r="G338" s="225"/>
      <c r="H338" s="194">
        <v>0.1</v>
      </c>
    </row>
    <row r="339" spans="1:8" s="204" customFormat="1" x14ac:dyDescent="0.2">
      <c r="A339" s="207"/>
      <c r="B339" s="207"/>
      <c r="C339" s="207"/>
      <c r="D339" s="207"/>
      <c r="E339" s="207"/>
      <c r="F339" s="225" t="s">
        <v>312</v>
      </c>
      <c r="G339" s="225"/>
      <c r="H339" s="194">
        <v>0.6</v>
      </c>
    </row>
    <row r="340" spans="1:8" s="204" customFormat="1" x14ac:dyDescent="0.2">
      <c r="A340" s="207"/>
      <c r="B340" s="207"/>
      <c r="C340" s="207"/>
      <c r="D340" s="207"/>
      <c r="E340" s="207"/>
      <c r="F340" s="238"/>
      <c r="G340" s="238"/>
      <c r="H340" s="238"/>
    </row>
    <row r="341" spans="1:8" s="204" customFormat="1" x14ac:dyDescent="0.2">
      <c r="A341" s="231" t="s">
        <v>657</v>
      </c>
      <c r="B341" s="231"/>
      <c r="C341" s="231"/>
      <c r="D341" s="231"/>
      <c r="E341" s="231"/>
      <c r="F341" s="231"/>
      <c r="G341" s="231"/>
      <c r="H341" s="231"/>
    </row>
    <row r="342" spans="1:8" s="204" customFormat="1" x14ac:dyDescent="0.2">
      <c r="A342" s="228" t="s">
        <v>486</v>
      </c>
      <c r="B342" s="228"/>
      <c r="C342" s="229" t="s">
        <v>315</v>
      </c>
      <c r="D342" s="229"/>
      <c r="E342" s="183" t="s">
        <v>296</v>
      </c>
      <c r="F342" s="183" t="s">
        <v>316</v>
      </c>
      <c r="G342" s="183" t="s">
        <v>317</v>
      </c>
      <c r="H342" s="183" t="s">
        <v>146</v>
      </c>
    </row>
    <row r="343" spans="1:8" s="204" customFormat="1" x14ac:dyDescent="0.2">
      <c r="A343" s="184" t="s">
        <v>658</v>
      </c>
      <c r="B343" s="205" t="s">
        <v>659</v>
      </c>
      <c r="C343" s="239" t="s">
        <v>11</v>
      </c>
      <c r="D343" s="239"/>
      <c r="E343" s="184" t="s">
        <v>144</v>
      </c>
      <c r="F343" s="200">
        <v>2.12E-2</v>
      </c>
      <c r="G343" s="206">
        <v>15.17</v>
      </c>
      <c r="H343" s="206">
        <v>0.32</v>
      </c>
    </row>
    <row r="344" spans="1:8" s="204" customFormat="1" x14ac:dyDescent="0.2">
      <c r="A344" s="207"/>
      <c r="B344" s="207"/>
      <c r="C344" s="207"/>
      <c r="D344" s="207"/>
      <c r="E344" s="207"/>
      <c r="F344" s="225" t="s">
        <v>489</v>
      </c>
      <c r="G344" s="225"/>
      <c r="H344" s="208">
        <v>0.32</v>
      </c>
    </row>
    <row r="345" spans="1:8" s="204" customFormat="1" x14ac:dyDescent="0.2">
      <c r="A345" s="207"/>
      <c r="B345" s="207"/>
      <c r="C345" s="207"/>
      <c r="D345" s="207"/>
      <c r="E345" s="207"/>
      <c r="F345" s="225" t="s">
        <v>307</v>
      </c>
      <c r="G345" s="225"/>
      <c r="H345" s="194">
        <v>0.32</v>
      </c>
    </row>
    <row r="346" spans="1:8" s="204" customFormat="1" x14ac:dyDescent="0.2">
      <c r="A346" s="207"/>
      <c r="B346" s="207"/>
      <c r="C346" s="207"/>
      <c r="D346" s="207"/>
      <c r="E346" s="207"/>
      <c r="F346" s="225" t="s">
        <v>308</v>
      </c>
      <c r="G346" s="225"/>
      <c r="H346" s="194">
        <v>0.14000000000000001</v>
      </c>
    </row>
    <row r="347" spans="1:8" s="204" customFormat="1" x14ac:dyDescent="0.2">
      <c r="A347" s="207"/>
      <c r="B347" s="207"/>
      <c r="C347" s="207"/>
      <c r="D347" s="207"/>
      <c r="E347" s="207"/>
      <c r="F347" s="225" t="s">
        <v>309</v>
      </c>
      <c r="G347" s="225"/>
      <c r="H347" s="194">
        <v>0.18</v>
      </c>
    </row>
    <row r="348" spans="1:8" s="204" customFormat="1" x14ac:dyDescent="0.2">
      <c r="A348" s="207"/>
      <c r="B348" s="207"/>
      <c r="C348" s="207"/>
      <c r="D348" s="207"/>
      <c r="E348" s="207"/>
      <c r="F348" s="225" t="s">
        <v>310</v>
      </c>
      <c r="G348" s="225"/>
      <c r="H348" s="194">
        <v>0.32</v>
      </c>
    </row>
    <row r="349" spans="1:8" s="204" customFormat="1" x14ac:dyDescent="0.2">
      <c r="A349" s="207"/>
      <c r="B349" s="207"/>
      <c r="C349" s="207"/>
      <c r="D349" s="207"/>
      <c r="E349" s="207"/>
      <c r="F349" s="225" t="s">
        <v>311</v>
      </c>
      <c r="G349" s="225"/>
      <c r="H349" s="194">
        <v>7.0000000000000007E-2</v>
      </c>
    </row>
    <row r="350" spans="1:8" s="204" customFormat="1" x14ac:dyDescent="0.2">
      <c r="A350" s="207"/>
      <c r="B350" s="207"/>
      <c r="C350" s="207"/>
      <c r="D350" s="207"/>
      <c r="E350" s="207"/>
      <c r="F350" s="225" t="s">
        <v>312</v>
      </c>
      <c r="G350" s="225"/>
      <c r="H350" s="194">
        <v>0.39</v>
      </c>
    </row>
    <row r="351" spans="1:8" s="204" customFormat="1" x14ac:dyDescent="0.2">
      <c r="A351" s="207"/>
      <c r="B351" s="207"/>
      <c r="C351" s="207"/>
      <c r="D351" s="207"/>
      <c r="E351" s="207"/>
      <c r="F351" s="238"/>
      <c r="G351" s="238"/>
      <c r="H351" s="238"/>
    </row>
    <row r="352" spans="1:8" s="204" customFormat="1" x14ac:dyDescent="0.2">
      <c r="A352" s="231" t="s">
        <v>660</v>
      </c>
      <c r="B352" s="231"/>
      <c r="C352" s="231"/>
      <c r="D352" s="231"/>
      <c r="E352" s="231"/>
      <c r="F352" s="231"/>
      <c r="G352" s="231"/>
      <c r="H352" s="231"/>
    </row>
    <row r="353" spans="1:8" s="204" customFormat="1" x14ac:dyDescent="0.2">
      <c r="A353" s="228" t="s">
        <v>486</v>
      </c>
      <c r="B353" s="228"/>
      <c r="C353" s="229" t="s">
        <v>315</v>
      </c>
      <c r="D353" s="229"/>
      <c r="E353" s="183" t="s">
        <v>296</v>
      </c>
      <c r="F353" s="183" t="s">
        <v>316</v>
      </c>
      <c r="G353" s="183" t="s">
        <v>317</v>
      </c>
      <c r="H353" s="183" t="s">
        <v>146</v>
      </c>
    </row>
    <row r="354" spans="1:8" s="204" customFormat="1" x14ac:dyDescent="0.2">
      <c r="A354" s="184" t="s">
        <v>661</v>
      </c>
      <c r="B354" s="205" t="s">
        <v>662</v>
      </c>
      <c r="C354" s="239" t="s">
        <v>11</v>
      </c>
      <c r="D354" s="239"/>
      <c r="E354" s="184" t="s">
        <v>144</v>
      </c>
      <c r="F354" s="200">
        <v>8.3099999999999997E-3</v>
      </c>
      <c r="G354" s="206">
        <v>37.979999999999997</v>
      </c>
      <c r="H354" s="206">
        <v>0.31</v>
      </c>
    </row>
    <row r="355" spans="1:8" s="204" customFormat="1" x14ac:dyDescent="0.2">
      <c r="A355" s="207"/>
      <c r="B355" s="207"/>
      <c r="C355" s="207"/>
      <c r="D355" s="207"/>
      <c r="E355" s="207"/>
      <c r="F355" s="225" t="s">
        <v>489</v>
      </c>
      <c r="G355" s="225"/>
      <c r="H355" s="208">
        <v>0.31</v>
      </c>
    </row>
    <row r="356" spans="1:8" s="204" customFormat="1" x14ac:dyDescent="0.2">
      <c r="A356" s="207"/>
      <c r="B356" s="207"/>
      <c r="C356" s="207"/>
      <c r="D356" s="207"/>
      <c r="E356" s="207"/>
      <c r="F356" s="225" t="s">
        <v>307</v>
      </c>
      <c r="G356" s="225"/>
      <c r="H356" s="194">
        <v>0.31</v>
      </c>
    </row>
    <row r="357" spans="1:8" s="204" customFormat="1" x14ac:dyDescent="0.2">
      <c r="A357" s="207"/>
      <c r="B357" s="207"/>
      <c r="C357" s="207"/>
      <c r="D357" s="207"/>
      <c r="E357" s="207"/>
      <c r="F357" s="225" t="s">
        <v>308</v>
      </c>
      <c r="G357" s="225"/>
      <c r="H357" s="194">
        <v>0.14000000000000001</v>
      </c>
    </row>
    <row r="358" spans="1:8" s="204" customFormat="1" x14ac:dyDescent="0.2">
      <c r="A358" s="207"/>
      <c r="B358" s="207"/>
      <c r="C358" s="207"/>
      <c r="D358" s="207"/>
      <c r="E358" s="207"/>
      <c r="F358" s="225" t="s">
        <v>309</v>
      </c>
      <c r="G358" s="225"/>
      <c r="H358" s="194">
        <v>0.17</v>
      </c>
    </row>
    <row r="359" spans="1:8" s="204" customFormat="1" x14ac:dyDescent="0.2">
      <c r="A359" s="207"/>
      <c r="B359" s="207"/>
      <c r="C359" s="207"/>
      <c r="D359" s="207"/>
      <c r="E359" s="207"/>
      <c r="F359" s="225" t="s">
        <v>310</v>
      </c>
      <c r="G359" s="225"/>
      <c r="H359" s="194">
        <v>0.31</v>
      </c>
    </row>
    <row r="360" spans="1:8" s="204" customFormat="1" x14ac:dyDescent="0.2">
      <c r="A360" s="207"/>
      <c r="B360" s="207"/>
      <c r="C360" s="207"/>
      <c r="D360" s="207"/>
      <c r="E360" s="207"/>
      <c r="F360" s="225" t="s">
        <v>311</v>
      </c>
      <c r="G360" s="225"/>
      <c r="H360" s="194">
        <v>0.06</v>
      </c>
    </row>
    <row r="361" spans="1:8" s="204" customFormat="1" x14ac:dyDescent="0.2">
      <c r="A361" s="207"/>
      <c r="B361" s="207"/>
      <c r="C361" s="207"/>
      <c r="D361" s="207"/>
      <c r="E361" s="207"/>
      <c r="F361" s="225" t="s">
        <v>312</v>
      </c>
      <c r="G361" s="225"/>
      <c r="H361" s="194">
        <v>0.37</v>
      </c>
    </row>
    <row r="362" spans="1:8" s="204" customFormat="1" x14ac:dyDescent="0.2">
      <c r="A362" s="207"/>
      <c r="B362" s="207"/>
      <c r="C362" s="207"/>
      <c r="D362" s="207"/>
      <c r="E362" s="207"/>
      <c r="F362" s="238"/>
      <c r="G362" s="238"/>
      <c r="H362" s="238"/>
    </row>
    <row r="363" spans="1:8" s="204" customFormat="1" x14ac:dyDescent="0.2">
      <c r="A363" s="231" t="s">
        <v>663</v>
      </c>
      <c r="B363" s="231"/>
      <c r="C363" s="231"/>
      <c r="D363" s="231"/>
      <c r="E363" s="231"/>
      <c r="F363" s="231"/>
      <c r="G363" s="231"/>
      <c r="H363" s="231"/>
    </row>
    <row r="364" spans="1:8" s="204" customFormat="1" x14ac:dyDescent="0.2">
      <c r="A364" s="234" t="s">
        <v>285</v>
      </c>
      <c r="B364" s="234"/>
      <c r="C364" s="235" t="s">
        <v>286</v>
      </c>
      <c r="D364" s="229" t="s">
        <v>287</v>
      </c>
      <c r="E364" s="229"/>
      <c r="F364" s="229" t="s">
        <v>288</v>
      </c>
      <c r="G364" s="229"/>
      <c r="H364" s="229" t="s">
        <v>289</v>
      </c>
    </row>
    <row r="365" spans="1:8" s="204" customFormat="1" x14ac:dyDescent="0.2">
      <c r="A365" s="234"/>
      <c r="B365" s="234"/>
      <c r="C365" s="235"/>
      <c r="D365" s="183" t="s">
        <v>290</v>
      </c>
      <c r="E365" s="183" t="s">
        <v>291</v>
      </c>
      <c r="F365" s="183" t="s">
        <v>290</v>
      </c>
      <c r="G365" s="183" t="s">
        <v>291</v>
      </c>
      <c r="H365" s="229"/>
    </row>
    <row r="366" spans="1:8" s="204" customFormat="1" ht="22.5" x14ac:dyDescent="0.2">
      <c r="A366" s="184" t="s">
        <v>664</v>
      </c>
      <c r="B366" s="185" t="s">
        <v>665</v>
      </c>
      <c r="C366" s="186">
        <v>3</v>
      </c>
      <c r="D366" s="187">
        <v>0.86</v>
      </c>
      <c r="E366" s="187">
        <v>0.14000000000000001</v>
      </c>
      <c r="F366" s="188">
        <v>269.45830000000001</v>
      </c>
      <c r="G366" s="188">
        <v>94.924099999999996</v>
      </c>
      <c r="H366" s="188">
        <v>735.07050000000004</v>
      </c>
    </row>
    <row r="367" spans="1:8" s="204" customFormat="1" x14ac:dyDescent="0.2">
      <c r="A367" s="207"/>
      <c r="B367" s="207"/>
      <c r="C367" s="207"/>
      <c r="D367" s="207"/>
      <c r="E367" s="207"/>
      <c r="F367" s="225" t="s">
        <v>294</v>
      </c>
      <c r="G367" s="225"/>
      <c r="H367" s="190">
        <v>735.07050000000004</v>
      </c>
    </row>
    <row r="368" spans="1:8" s="204" customFormat="1" x14ac:dyDescent="0.2">
      <c r="A368" s="207"/>
      <c r="B368" s="207"/>
      <c r="C368" s="207"/>
      <c r="D368" s="207"/>
      <c r="E368" s="207"/>
      <c r="F368" s="225" t="s">
        <v>302</v>
      </c>
      <c r="G368" s="225"/>
      <c r="H368" s="188">
        <v>735.07050000000004</v>
      </c>
    </row>
    <row r="369" spans="1:8" s="204" customFormat="1" x14ac:dyDescent="0.2">
      <c r="A369" s="207"/>
      <c r="B369" s="207"/>
      <c r="C369" s="207"/>
      <c r="D369" s="207"/>
      <c r="E369" s="207"/>
      <c r="F369" s="225" t="s">
        <v>303</v>
      </c>
      <c r="G369" s="225"/>
      <c r="H369" s="193">
        <v>457.16</v>
      </c>
    </row>
    <row r="370" spans="1:8" s="204" customFormat="1" x14ac:dyDescent="0.2">
      <c r="A370" s="207"/>
      <c r="B370" s="207"/>
      <c r="C370" s="207"/>
      <c r="D370" s="207"/>
      <c r="E370" s="207"/>
      <c r="F370" s="225" t="s">
        <v>304</v>
      </c>
      <c r="G370" s="225"/>
      <c r="H370" s="188">
        <v>1.6079000000000001</v>
      </c>
    </row>
    <row r="371" spans="1:8" s="204" customFormat="1" x14ac:dyDescent="0.2">
      <c r="A371" s="207"/>
      <c r="B371" s="207"/>
      <c r="C371" s="207"/>
      <c r="D371" s="207"/>
      <c r="E371" s="207"/>
      <c r="F371" s="225" t="s">
        <v>306</v>
      </c>
      <c r="G371" s="225"/>
      <c r="H371" s="188">
        <v>1.6079000000000001</v>
      </c>
    </row>
    <row r="372" spans="1:8" s="204" customFormat="1" x14ac:dyDescent="0.2">
      <c r="A372" s="207"/>
      <c r="B372" s="207"/>
      <c r="C372" s="207"/>
      <c r="D372" s="207"/>
      <c r="E372" s="207"/>
      <c r="F372" s="225" t="s">
        <v>307</v>
      </c>
      <c r="G372" s="225"/>
      <c r="H372" s="194">
        <v>1.61</v>
      </c>
    </row>
    <row r="373" spans="1:8" s="204" customFormat="1" x14ac:dyDescent="0.2">
      <c r="A373" s="207"/>
      <c r="B373" s="207"/>
      <c r="C373" s="207"/>
      <c r="D373" s="207"/>
      <c r="E373" s="207"/>
      <c r="F373" s="225" t="s">
        <v>308</v>
      </c>
      <c r="G373" s="225"/>
      <c r="H373" s="194">
        <v>1.6079000000000001</v>
      </c>
    </row>
    <row r="374" spans="1:8" s="204" customFormat="1" x14ac:dyDescent="0.2">
      <c r="A374" s="207"/>
      <c r="B374" s="207"/>
      <c r="C374" s="207"/>
      <c r="D374" s="207"/>
      <c r="E374" s="207"/>
      <c r="F374" s="225" t="s">
        <v>353</v>
      </c>
      <c r="G374" s="225"/>
      <c r="H374" s="194">
        <v>0</v>
      </c>
    </row>
    <row r="375" spans="1:8" s="204" customFormat="1" x14ac:dyDescent="0.2">
      <c r="A375" s="207"/>
      <c r="B375" s="207"/>
      <c r="C375" s="207"/>
      <c r="D375" s="207"/>
      <c r="E375" s="207"/>
      <c r="F375" s="225" t="s">
        <v>310</v>
      </c>
      <c r="G375" s="225"/>
      <c r="H375" s="194">
        <v>1.61</v>
      </c>
    </row>
    <row r="376" spans="1:8" s="204" customFormat="1" x14ac:dyDescent="0.2">
      <c r="A376" s="207"/>
      <c r="B376" s="207"/>
      <c r="C376" s="207"/>
      <c r="D376" s="207"/>
      <c r="E376" s="207"/>
      <c r="F376" s="225" t="s">
        <v>311</v>
      </c>
      <c r="G376" s="225"/>
      <c r="H376" s="194">
        <v>0.34</v>
      </c>
    </row>
    <row r="377" spans="1:8" s="204" customFormat="1" x14ac:dyDescent="0.2">
      <c r="A377" s="207"/>
      <c r="B377" s="207"/>
      <c r="C377" s="207"/>
      <c r="D377" s="207"/>
      <c r="E377" s="207"/>
      <c r="F377" s="225" t="s">
        <v>312</v>
      </c>
      <c r="G377" s="225"/>
      <c r="H377" s="194">
        <v>1.95</v>
      </c>
    </row>
    <row r="378" spans="1:8" s="204" customFormat="1" x14ac:dyDescent="0.2">
      <c r="A378" s="207"/>
      <c r="B378" s="207"/>
      <c r="C378" s="207"/>
      <c r="D378" s="207"/>
      <c r="E378" s="207"/>
      <c r="F378" s="238"/>
      <c r="G378" s="238"/>
      <c r="H378" s="238"/>
    </row>
    <row r="379" spans="1:8" s="204" customFormat="1" x14ac:dyDescent="0.2">
      <c r="A379" s="231" t="s">
        <v>666</v>
      </c>
      <c r="B379" s="231"/>
      <c r="C379" s="231"/>
      <c r="D379" s="231"/>
      <c r="E379" s="231"/>
      <c r="F379" s="231"/>
      <c r="G379" s="231"/>
      <c r="H379" s="231"/>
    </row>
    <row r="380" spans="1:8" s="204" customFormat="1" x14ac:dyDescent="0.2">
      <c r="A380" s="234" t="s">
        <v>285</v>
      </c>
      <c r="B380" s="234"/>
      <c r="C380" s="235" t="s">
        <v>286</v>
      </c>
      <c r="D380" s="229" t="s">
        <v>287</v>
      </c>
      <c r="E380" s="229"/>
      <c r="F380" s="229" t="s">
        <v>288</v>
      </c>
      <c r="G380" s="229"/>
      <c r="H380" s="229" t="s">
        <v>289</v>
      </c>
    </row>
    <row r="381" spans="1:8" s="204" customFormat="1" x14ac:dyDescent="0.2">
      <c r="A381" s="234"/>
      <c r="B381" s="234"/>
      <c r="C381" s="235"/>
      <c r="D381" s="183" t="s">
        <v>290</v>
      </c>
      <c r="E381" s="183" t="s">
        <v>291</v>
      </c>
      <c r="F381" s="183" t="s">
        <v>290</v>
      </c>
      <c r="G381" s="183" t="s">
        <v>291</v>
      </c>
      <c r="H381" s="229"/>
    </row>
    <row r="382" spans="1:8" s="204" customFormat="1" ht="22.5" x14ac:dyDescent="0.2">
      <c r="A382" s="184" t="s">
        <v>667</v>
      </c>
      <c r="B382" s="185" t="s">
        <v>668</v>
      </c>
      <c r="C382" s="186">
        <v>1</v>
      </c>
      <c r="D382" s="187">
        <v>1</v>
      </c>
      <c r="E382" s="187">
        <v>0</v>
      </c>
      <c r="F382" s="188">
        <v>247.93629999999999</v>
      </c>
      <c r="G382" s="188">
        <v>84.012900000000002</v>
      </c>
      <c r="H382" s="188">
        <v>247.93629999999999</v>
      </c>
    </row>
    <row r="383" spans="1:8" s="204" customFormat="1" x14ac:dyDescent="0.2">
      <c r="A383" s="207"/>
      <c r="B383" s="207"/>
      <c r="C383" s="207"/>
      <c r="D383" s="207"/>
      <c r="E383" s="207"/>
      <c r="F383" s="225" t="s">
        <v>294</v>
      </c>
      <c r="G383" s="225"/>
      <c r="H383" s="190">
        <v>247.93629999999999</v>
      </c>
    </row>
    <row r="384" spans="1:8" s="204" customFormat="1" x14ac:dyDescent="0.2">
      <c r="A384" s="228" t="s">
        <v>295</v>
      </c>
      <c r="B384" s="228"/>
      <c r="C384" s="228"/>
      <c r="D384" s="228"/>
      <c r="E384" s="183" t="s">
        <v>296</v>
      </c>
      <c r="F384" s="183" t="s">
        <v>297</v>
      </c>
      <c r="G384" s="183" t="s">
        <v>298</v>
      </c>
      <c r="H384" s="183" t="s">
        <v>289</v>
      </c>
    </row>
    <row r="385" spans="1:8" s="204" customFormat="1" x14ac:dyDescent="0.2">
      <c r="A385" s="184" t="s">
        <v>299</v>
      </c>
      <c r="B385" s="233" t="s">
        <v>300</v>
      </c>
      <c r="C385" s="233"/>
      <c r="D385" s="233"/>
      <c r="E385" s="184" t="s">
        <v>144</v>
      </c>
      <c r="F385" s="186">
        <v>6</v>
      </c>
      <c r="G385" s="191">
        <v>22.95</v>
      </c>
      <c r="H385" s="191">
        <v>137.69999999999999</v>
      </c>
    </row>
    <row r="386" spans="1:8" s="204" customFormat="1" x14ac:dyDescent="0.2">
      <c r="A386" s="207"/>
      <c r="B386" s="207"/>
      <c r="C386" s="207"/>
      <c r="D386" s="207"/>
      <c r="E386" s="207"/>
      <c r="F386" s="225" t="s">
        <v>301</v>
      </c>
      <c r="G386" s="225"/>
      <c r="H386" s="192">
        <v>137.69999999999999</v>
      </c>
    </row>
    <row r="387" spans="1:8" s="204" customFormat="1" x14ac:dyDescent="0.2">
      <c r="A387" s="207"/>
      <c r="B387" s="207"/>
      <c r="C387" s="207"/>
      <c r="D387" s="207"/>
      <c r="E387" s="207"/>
      <c r="F387" s="225" t="s">
        <v>302</v>
      </c>
      <c r="G387" s="225"/>
      <c r="H387" s="188">
        <v>385.63630000000001</v>
      </c>
    </row>
    <row r="388" spans="1:8" s="204" customFormat="1" x14ac:dyDescent="0.2">
      <c r="A388" s="207"/>
      <c r="B388" s="207"/>
      <c r="C388" s="207"/>
      <c r="D388" s="207"/>
      <c r="E388" s="207"/>
      <c r="F388" s="225" t="s">
        <v>303</v>
      </c>
      <c r="G388" s="225"/>
      <c r="H388" s="193">
        <v>11.84</v>
      </c>
    </row>
    <row r="389" spans="1:8" s="204" customFormat="1" x14ac:dyDescent="0.2">
      <c r="A389" s="207"/>
      <c r="B389" s="207"/>
      <c r="C389" s="207"/>
      <c r="D389" s="207"/>
      <c r="E389" s="207"/>
      <c r="F389" s="225" t="s">
        <v>304</v>
      </c>
      <c r="G389" s="225"/>
      <c r="H389" s="188">
        <v>32.570599999999999</v>
      </c>
    </row>
    <row r="390" spans="1:8" s="204" customFormat="1" x14ac:dyDescent="0.2">
      <c r="A390" s="207"/>
      <c r="B390" s="207"/>
      <c r="C390" s="207"/>
      <c r="D390" s="207"/>
      <c r="E390" s="207"/>
      <c r="F390" s="225" t="s">
        <v>306</v>
      </c>
      <c r="G390" s="225"/>
      <c r="H390" s="188">
        <v>32.570599999999999</v>
      </c>
    </row>
    <row r="391" spans="1:8" s="204" customFormat="1" x14ac:dyDescent="0.2">
      <c r="A391" s="207"/>
      <c r="B391" s="207"/>
      <c r="C391" s="207"/>
      <c r="D391" s="207"/>
      <c r="E391" s="207"/>
      <c r="F391" s="225" t="s">
        <v>307</v>
      </c>
      <c r="G391" s="225"/>
      <c r="H391" s="194">
        <v>32.57</v>
      </c>
    </row>
    <row r="392" spans="1:8" s="204" customFormat="1" x14ac:dyDescent="0.2">
      <c r="A392" s="207"/>
      <c r="B392" s="207"/>
      <c r="C392" s="207"/>
      <c r="D392" s="207"/>
      <c r="E392" s="207"/>
      <c r="F392" s="225" t="s">
        <v>308</v>
      </c>
      <c r="G392" s="225"/>
      <c r="H392" s="194">
        <v>28.354399999999998</v>
      </c>
    </row>
    <row r="393" spans="1:8" s="204" customFormat="1" x14ac:dyDescent="0.2">
      <c r="A393" s="207"/>
      <c r="B393" s="207"/>
      <c r="C393" s="207"/>
      <c r="D393" s="207"/>
      <c r="E393" s="207"/>
      <c r="F393" s="225" t="s">
        <v>309</v>
      </c>
      <c r="G393" s="225"/>
      <c r="H393" s="194">
        <v>4.22</v>
      </c>
    </row>
    <row r="394" spans="1:8" s="204" customFormat="1" x14ac:dyDescent="0.2">
      <c r="A394" s="207"/>
      <c r="B394" s="207"/>
      <c r="C394" s="207"/>
      <c r="D394" s="207"/>
      <c r="E394" s="207"/>
      <c r="F394" s="225" t="s">
        <v>310</v>
      </c>
      <c r="G394" s="225"/>
      <c r="H394" s="194">
        <v>32.57</v>
      </c>
    </row>
    <row r="395" spans="1:8" s="204" customFormat="1" x14ac:dyDescent="0.2">
      <c r="A395" s="207"/>
      <c r="B395" s="207"/>
      <c r="C395" s="207"/>
      <c r="D395" s="207"/>
      <c r="E395" s="207"/>
      <c r="F395" s="225" t="s">
        <v>311</v>
      </c>
      <c r="G395" s="225"/>
      <c r="H395" s="194">
        <v>6.79</v>
      </c>
    </row>
    <row r="396" spans="1:8" s="204" customFormat="1" x14ac:dyDescent="0.2">
      <c r="A396" s="207"/>
      <c r="B396" s="207"/>
      <c r="C396" s="207"/>
      <c r="D396" s="207"/>
      <c r="E396" s="207"/>
      <c r="F396" s="225" t="s">
        <v>312</v>
      </c>
      <c r="G396" s="225"/>
      <c r="H396" s="194">
        <v>39.36</v>
      </c>
    </row>
    <row r="397" spans="1:8" s="204" customFormat="1" x14ac:dyDescent="0.2">
      <c r="A397" s="207"/>
      <c r="B397" s="207"/>
      <c r="C397" s="207"/>
      <c r="D397" s="207"/>
      <c r="E397" s="207"/>
      <c r="F397" s="238"/>
      <c r="G397" s="238"/>
      <c r="H397" s="238"/>
    </row>
    <row r="398" spans="1:8" s="204" customFormat="1" x14ac:dyDescent="0.2">
      <c r="A398" s="231" t="s">
        <v>669</v>
      </c>
      <c r="B398" s="231"/>
      <c r="C398" s="231"/>
      <c r="D398" s="231"/>
      <c r="E398" s="231"/>
      <c r="F398" s="231"/>
      <c r="G398" s="231"/>
      <c r="H398" s="231"/>
    </row>
    <row r="399" spans="1:8" s="204" customFormat="1" x14ac:dyDescent="0.2">
      <c r="A399" s="234" t="s">
        <v>285</v>
      </c>
      <c r="B399" s="234"/>
      <c r="C399" s="235" t="s">
        <v>286</v>
      </c>
      <c r="D399" s="229" t="s">
        <v>287</v>
      </c>
      <c r="E399" s="229"/>
      <c r="F399" s="229" t="s">
        <v>288</v>
      </c>
      <c r="G399" s="229"/>
      <c r="H399" s="229" t="s">
        <v>289</v>
      </c>
    </row>
    <row r="400" spans="1:8" s="204" customFormat="1" x14ac:dyDescent="0.2">
      <c r="A400" s="234"/>
      <c r="B400" s="234"/>
      <c r="C400" s="235"/>
      <c r="D400" s="183" t="s">
        <v>290</v>
      </c>
      <c r="E400" s="183" t="s">
        <v>291</v>
      </c>
      <c r="F400" s="183" t="s">
        <v>290</v>
      </c>
      <c r="G400" s="183" t="s">
        <v>291</v>
      </c>
      <c r="H400" s="229"/>
    </row>
    <row r="401" spans="1:8" s="204" customFormat="1" ht="22.5" x14ac:dyDescent="0.2">
      <c r="A401" s="184" t="s">
        <v>670</v>
      </c>
      <c r="B401" s="185" t="s">
        <v>671</v>
      </c>
      <c r="C401" s="186">
        <v>0.02</v>
      </c>
      <c r="D401" s="184" t="s">
        <v>672</v>
      </c>
      <c r="E401" s="184" t="s">
        <v>672</v>
      </c>
      <c r="F401" s="188">
        <v>15.96</v>
      </c>
      <c r="G401" s="188">
        <v>2.81</v>
      </c>
      <c r="H401" s="188">
        <v>0.05</v>
      </c>
    </row>
    <row r="402" spans="1:8" s="204" customFormat="1" ht="22.5" x14ac:dyDescent="0.2">
      <c r="A402" s="184" t="s">
        <v>673</v>
      </c>
      <c r="B402" s="185" t="s">
        <v>674</v>
      </c>
      <c r="C402" s="186">
        <v>0.2</v>
      </c>
      <c r="D402" s="187">
        <v>0.1</v>
      </c>
      <c r="E402" s="187">
        <v>0.9</v>
      </c>
      <c r="F402" s="188">
        <v>163.07</v>
      </c>
      <c r="G402" s="188">
        <v>12.87</v>
      </c>
      <c r="H402" s="188">
        <v>5.5780000000000003</v>
      </c>
    </row>
    <row r="403" spans="1:8" s="204" customFormat="1" x14ac:dyDescent="0.2">
      <c r="A403" s="207"/>
      <c r="B403" s="207"/>
      <c r="C403" s="207"/>
      <c r="D403" s="207"/>
      <c r="E403" s="207"/>
      <c r="F403" s="225" t="s">
        <v>294</v>
      </c>
      <c r="G403" s="225"/>
      <c r="H403" s="190">
        <v>5.6280000000000001</v>
      </c>
    </row>
    <row r="404" spans="1:8" s="204" customFormat="1" x14ac:dyDescent="0.2">
      <c r="A404" s="228" t="s">
        <v>295</v>
      </c>
      <c r="B404" s="228"/>
      <c r="C404" s="228"/>
      <c r="D404" s="228"/>
      <c r="E404" s="183" t="s">
        <v>296</v>
      </c>
      <c r="F404" s="183" t="s">
        <v>297</v>
      </c>
      <c r="G404" s="183" t="s">
        <v>298</v>
      </c>
      <c r="H404" s="183" t="s">
        <v>289</v>
      </c>
    </row>
    <row r="405" spans="1:8" s="204" customFormat="1" x14ac:dyDescent="0.2">
      <c r="A405" s="184" t="s">
        <v>299</v>
      </c>
      <c r="B405" s="233" t="s">
        <v>300</v>
      </c>
      <c r="C405" s="233"/>
      <c r="D405" s="233"/>
      <c r="E405" s="184" t="s">
        <v>144</v>
      </c>
      <c r="F405" s="186">
        <v>2</v>
      </c>
      <c r="G405" s="209">
        <v>22.95</v>
      </c>
      <c r="H405" s="209">
        <v>45.9</v>
      </c>
    </row>
    <row r="406" spans="1:8" s="204" customFormat="1" x14ac:dyDescent="0.2">
      <c r="A406" s="207"/>
      <c r="B406" s="207"/>
      <c r="C406" s="207"/>
      <c r="D406" s="207"/>
      <c r="E406" s="207"/>
      <c r="F406" s="225" t="s">
        <v>301</v>
      </c>
      <c r="G406" s="225"/>
      <c r="H406" s="194">
        <v>45.9</v>
      </c>
    </row>
    <row r="407" spans="1:8" s="204" customFormat="1" x14ac:dyDescent="0.2">
      <c r="A407" s="207"/>
      <c r="B407" s="207"/>
      <c r="C407" s="207"/>
      <c r="D407" s="207"/>
      <c r="E407" s="207"/>
      <c r="F407" s="225" t="s">
        <v>302</v>
      </c>
      <c r="G407" s="225"/>
      <c r="H407" s="188">
        <v>51.527999999999999</v>
      </c>
    </row>
    <row r="408" spans="1:8" s="204" customFormat="1" x14ac:dyDescent="0.2">
      <c r="A408" s="207"/>
      <c r="B408" s="207"/>
      <c r="C408" s="207"/>
      <c r="D408" s="207"/>
      <c r="E408" s="207"/>
      <c r="F408" s="225" t="s">
        <v>303</v>
      </c>
      <c r="G408" s="225"/>
      <c r="H408" s="191">
        <v>4</v>
      </c>
    </row>
    <row r="409" spans="1:8" s="204" customFormat="1" x14ac:dyDescent="0.2">
      <c r="A409" s="207"/>
      <c r="B409" s="207"/>
      <c r="C409" s="207"/>
      <c r="D409" s="207"/>
      <c r="E409" s="207"/>
      <c r="F409" s="225" t="s">
        <v>304</v>
      </c>
      <c r="G409" s="225"/>
      <c r="H409" s="188">
        <v>12.882</v>
      </c>
    </row>
    <row r="410" spans="1:8" s="204" customFormat="1" x14ac:dyDescent="0.2">
      <c r="A410" s="207"/>
      <c r="B410" s="207"/>
      <c r="C410" s="207"/>
      <c r="D410" s="207"/>
      <c r="E410" s="207"/>
      <c r="F410" s="225" t="s">
        <v>306</v>
      </c>
      <c r="G410" s="225"/>
      <c r="H410" s="188">
        <v>12.882</v>
      </c>
    </row>
    <row r="411" spans="1:8" s="204" customFormat="1" x14ac:dyDescent="0.2">
      <c r="A411" s="207"/>
      <c r="B411" s="207"/>
      <c r="C411" s="207"/>
      <c r="D411" s="207"/>
      <c r="E411" s="207"/>
      <c r="F411" s="225" t="s">
        <v>307</v>
      </c>
      <c r="G411" s="225"/>
      <c r="H411" s="194">
        <v>12.88</v>
      </c>
    </row>
    <row r="412" spans="1:8" s="204" customFormat="1" x14ac:dyDescent="0.2">
      <c r="A412" s="207"/>
      <c r="B412" s="207"/>
      <c r="C412" s="207"/>
      <c r="D412" s="207"/>
      <c r="E412" s="207"/>
      <c r="F412" s="225" t="s">
        <v>308</v>
      </c>
      <c r="G412" s="225"/>
      <c r="H412" s="194">
        <v>8.7219999999999995</v>
      </c>
    </row>
    <row r="413" spans="1:8" s="204" customFormat="1" x14ac:dyDescent="0.2">
      <c r="A413" s="207"/>
      <c r="B413" s="207"/>
      <c r="C413" s="207"/>
      <c r="D413" s="207"/>
      <c r="E413" s="207"/>
      <c r="F413" s="225" t="s">
        <v>309</v>
      </c>
      <c r="G413" s="225"/>
      <c r="H413" s="194">
        <v>4.16</v>
      </c>
    </row>
    <row r="414" spans="1:8" s="204" customFormat="1" x14ac:dyDescent="0.2">
      <c r="A414" s="207"/>
      <c r="B414" s="207"/>
      <c r="C414" s="207"/>
      <c r="D414" s="207"/>
      <c r="E414" s="207"/>
      <c r="F414" s="225" t="s">
        <v>310</v>
      </c>
      <c r="G414" s="225"/>
      <c r="H414" s="194">
        <v>12.88</v>
      </c>
    </row>
    <row r="415" spans="1:8" s="204" customFormat="1" x14ac:dyDescent="0.2">
      <c r="A415" s="207"/>
      <c r="B415" s="207"/>
      <c r="C415" s="207"/>
      <c r="D415" s="207"/>
      <c r="E415" s="207"/>
      <c r="F415" s="225" t="s">
        <v>311</v>
      </c>
      <c r="G415" s="225"/>
      <c r="H415" s="194">
        <v>2.69</v>
      </c>
    </row>
    <row r="416" spans="1:8" s="204" customFormat="1" x14ac:dyDescent="0.2">
      <c r="A416" s="207"/>
      <c r="B416" s="207"/>
      <c r="C416" s="207"/>
      <c r="D416" s="207"/>
      <c r="E416" s="207"/>
      <c r="F416" s="225" t="s">
        <v>312</v>
      </c>
      <c r="G416" s="225"/>
      <c r="H416" s="194">
        <v>15.57</v>
      </c>
    </row>
    <row r="417" spans="1:8" s="204" customFormat="1" x14ac:dyDescent="0.2">
      <c r="A417" s="207"/>
      <c r="B417" s="207"/>
      <c r="C417" s="207"/>
      <c r="D417" s="207"/>
      <c r="E417" s="207"/>
      <c r="F417" s="238"/>
      <c r="G417" s="238"/>
      <c r="H417" s="238"/>
    </row>
    <row r="418" spans="1:8" s="204" customFormat="1" x14ac:dyDescent="0.2">
      <c r="A418" s="231" t="s">
        <v>675</v>
      </c>
      <c r="B418" s="231"/>
      <c r="C418" s="231"/>
      <c r="D418" s="231"/>
      <c r="E418" s="231"/>
      <c r="F418" s="231"/>
      <c r="G418" s="231"/>
      <c r="H418" s="231"/>
    </row>
    <row r="419" spans="1:8" s="204" customFormat="1" x14ac:dyDescent="0.2">
      <c r="A419" s="228" t="s">
        <v>440</v>
      </c>
      <c r="B419" s="228"/>
      <c r="C419" s="229" t="s">
        <v>315</v>
      </c>
      <c r="D419" s="229"/>
      <c r="E419" s="183" t="s">
        <v>296</v>
      </c>
      <c r="F419" s="183" t="s">
        <v>316</v>
      </c>
      <c r="G419" s="183" t="s">
        <v>317</v>
      </c>
      <c r="H419" s="183" t="s">
        <v>146</v>
      </c>
    </row>
    <row r="420" spans="1:8" s="204" customFormat="1" ht="22.5" x14ac:dyDescent="0.2">
      <c r="A420" s="184" t="s">
        <v>676</v>
      </c>
      <c r="B420" s="205" t="s">
        <v>677</v>
      </c>
      <c r="C420" s="239" t="s">
        <v>11</v>
      </c>
      <c r="D420" s="239"/>
      <c r="E420" s="184" t="s">
        <v>443</v>
      </c>
      <c r="F420" s="200">
        <v>0.94299999999999995</v>
      </c>
      <c r="G420" s="206">
        <v>123.29</v>
      </c>
      <c r="H420" s="206">
        <v>116.26</v>
      </c>
    </row>
    <row r="421" spans="1:8" s="204" customFormat="1" x14ac:dyDescent="0.2">
      <c r="A421" s="184" t="s">
        <v>533</v>
      </c>
      <c r="B421" s="205" t="s">
        <v>534</v>
      </c>
      <c r="C421" s="239" t="s">
        <v>11</v>
      </c>
      <c r="D421" s="239"/>
      <c r="E421" s="184" t="s">
        <v>535</v>
      </c>
      <c r="F421" s="200">
        <v>255</v>
      </c>
      <c r="G421" s="206">
        <v>0.7</v>
      </c>
      <c r="H421" s="206">
        <v>178.5</v>
      </c>
    </row>
    <row r="422" spans="1:8" s="204" customFormat="1" ht="22.5" x14ac:dyDescent="0.2">
      <c r="A422" s="184" t="s">
        <v>536</v>
      </c>
      <c r="B422" s="205" t="s">
        <v>537</v>
      </c>
      <c r="C422" s="239" t="s">
        <v>11</v>
      </c>
      <c r="D422" s="239"/>
      <c r="E422" s="184" t="s">
        <v>443</v>
      </c>
      <c r="F422" s="200">
        <v>0.20899999999999999</v>
      </c>
      <c r="G422" s="206">
        <v>101</v>
      </c>
      <c r="H422" s="206">
        <v>21.1</v>
      </c>
    </row>
    <row r="423" spans="1:8" s="204" customFormat="1" ht="22.5" x14ac:dyDescent="0.2">
      <c r="A423" s="184" t="s">
        <v>538</v>
      </c>
      <c r="B423" s="205" t="s">
        <v>539</v>
      </c>
      <c r="C423" s="239" t="s">
        <v>11</v>
      </c>
      <c r="D423" s="239"/>
      <c r="E423" s="184" t="s">
        <v>443</v>
      </c>
      <c r="F423" s="200">
        <v>0.627</v>
      </c>
      <c r="G423" s="206">
        <v>101.53</v>
      </c>
      <c r="H423" s="206">
        <v>63.65</v>
      </c>
    </row>
    <row r="424" spans="1:8" s="204" customFormat="1" x14ac:dyDescent="0.2">
      <c r="A424" s="207"/>
      <c r="B424" s="207"/>
      <c r="C424" s="207"/>
      <c r="D424" s="207"/>
      <c r="E424" s="207"/>
      <c r="F424" s="225" t="s">
        <v>444</v>
      </c>
      <c r="G424" s="225"/>
      <c r="H424" s="208">
        <v>379.51</v>
      </c>
    </row>
    <row r="425" spans="1:8" s="204" customFormat="1" x14ac:dyDescent="0.2">
      <c r="A425" s="228" t="s">
        <v>314</v>
      </c>
      <c r="B425" s="228"/>
      <c r="C425" s="229" t="s">
        <v>315</v>
      </c>
      <c r="D425" s="229"/>
      <c r="E425" s="183" t="s">
        <v>296</v>
      </c>
      <c r="F425" s="183" t="s">
        <v>316</v>
      </c>
      <c r="G425" s="183" t="s">
        <v>317</v>
      </c>
      <c r="H425" s="183" t="s">
        <v>146</v>
      </c>
    </row>
    <row r="426" spans="1:8" s="204" customFormat="1" ht="22.5" x14ac:dyDescent="0.2">
      <c r="A426" s="184" t="s">
        <v>299</v>
      </c>
      <c r="B426" s="205" t="s">
        <v>300</v>
      </c>
      <c r="C426" s="239" t="s">
        <v>11</v>
      </c>
      <c r="D426" s="239"/>
      <c r="E426" s="184" t="s">
        <v>144</v>
      </c>
      <c r="F426" s="200">
        <v>6</v>
      </c>
      <c r="G426" s="206">
        <v>22.95</v>
      </c>
      <c r="H426" s="206">
        <v>137.69999999999999</v>
      </c>
    </row>
    <row r="427" spans="1:8" s="204" customFormat="1" x14ac:dyDescent="0.2">
      <c r="A427" s="207"/>
      <c r="B427" s="207"/>
      <c r="C427" s="207"/>
      <c r="D427" s="207"/>
      <c r="E427" s="207"/>
      <c r="F427" s="225" t="s">
        <v>320</v>
      </c>
      <c r="G427" s="225"/>
      <c r="H427" s="208">
        <v>137.69999999999999</v>
      </c>
    </row>
    <row r="428" spans="1:8" s="204" customFormat="1" x14ac:dyDescent="0.2">
      <c r="A428" s="207"/>
      <c r="B428" s="207"/>
      <c r="C428" s="207"/>
      <c r="D428" s="207"/>
      <c r="E428" s="207"/>
      <c r="F428" s="225" t="s">
        <v>307</v>
      </c>
      <c r="G428" s="225"/>
      <c r="H428" s="194">
        <v>517.21</v>
      </c>
    </row>
    <row r="429" spans="1:8" s="204" customFormat="1" x14ac:dyDescent="0.2">
      <c r="A429" s="207"/>
      <c r="B429" s="207"/>
      <c r="C429" s="207"/>
      <c r="D429" s="207"/>
      <c r="E429" s="207"/>
      <c r="F429" s="225" t="s">
        <v>308</v>
      </c>
      <c r="G429" s="225"/>
      <c r="H429" s="194">
        <v>467.29</v>
      </c>
    </row>
    <row r="430" spans="1:8" s="204" customFormat="1" x14ac:dyDescent="0.2">
      <c r="A430" s="207"/>
      <c r="B430" s="207"/>
      <c r="C430" s="207"/>
      <c r="D430" s="207"/>
      <c r="E430" s="207"/>
      <c r="F430" s="225" t="s">
        <v>309</v>
      </c>
      <c r="G430" s="225"/>
      <c r="H430" s="194">
        <v>49.92</v>
      </c>
    </row>
    <row r="431" spans="1:8" s="204" customFormat="1" x14ac:dyDescent="0.2">
      <c r="A431" s="207"/>
      <c r="B431" s="207"/>
      <c r="C431" s="207"/>
      <c r="D431" s="207"/>
      <c r="E431" s="207"/>
      <c r="F431" s="225" t="s">
        <v>310</v>
      </c>
      <c r="G431" s="225"/>
      <c r="H431" s="194">
        <v>517.21</v>
      </c>
    </row>
    <row r="432" spans="1:8" s="204" customFormat="1" x14ac:dyDescent="0.2">
      <c r="A432" s="207"/>
      <c r="B432" s="207"/>
      <c r="C432" s="207"/>
      <c r="D432" s="207"/>
      <c r="E432" s="207"/>
      <c r="F432" s="225" t="s">
        <v>311</v>
      </c>
      <c r="G432" s="225"/>
      <c r="H432" s="194">
        <v>107.84</v>
      </c>
    </row>
    <row r="433" spans="1:8" s="204" customFormat="1" x14ac:dyDescent="0.2">
      <c r="A433" s="207"/>
      <c r="B433" s="207"/>
      <c r="C433" s="207"/>
      <c r="D433" s="207"/>
      <c r="E433" s="207"/>
      <c r="F433" s="225" t="s">
        <v>312</v>
      </c>
      <c r="G433" s="225"/>
      <c r="H433" s="194">
        <v>625.04999999999995</v>
      </c>
    </row>
    <row r="434" spans="1:8" s="204" customFormat="1" x14ac:dyDescent="0.2">
      <c r="A434" s="207"/>
      <c r="B434" s="207"/>
      <c r="C434" s="207"/>
      <c r="D434" s="207"/>
      <c r="E434" s="207"/>
      <c r="F434" s="238"/>
      <c r="G434" s="238"/>
      <c r="H434" s="238"/>
    </row>
    <row r="435" spans="1:8" s="204" customFormat="1" x14ac:dyDescent="0.2">
      <c r="A435" s="231" t="s">
        <v>678</v>
      </c>
      <c r="B435" s="231"/>
      <c r="C435" s="231"/>
      <c r="D435" s="231"/>
      <c r="E435" s="231"/>
      <c r="F435" s="231"/>
      <c r="G435" s="231"/>
      <c r="H435" s="231"/>
    </row>
    <row r="436" spans="1:8" s="204" customFormat="1" x14ac:dyDescent="0.2">
      <c r="A436" s="228" t="s">
        <v>321</v>
      </c>
      <c r="B436" s="228"/>
      <c r="C436" s="229" t="s">
        <v>315</v>
      </c>
      <c r="D436" s="229"/>
      <c r="E436" s="183" t="s">
        <v>296</v>
      </c>
      <c r="F436" s="183" t="s">
        <v>316</v>
      </c>
      <c r="G436" s="183" t="s">
        <v>317</v>
      </c>
      <c r="H436" s="183" t="s">
        <v>146</v>
      </c>
    </row>
    <row r="437" spans="1:8" s="204" customFormat="1" ht="33.75" x14ac:dyDescent="0.2">
      <c r="A437" s="184" t="s">
        <v>679</v>
      </c>
      <c r="B437" s="205" t="s">
        <v>680</v>
      </c>
      <c r="C437" s="239" t="s">
        <v>13</v>
      </c>
      <c r="D437" s="239"/>
      <c r="E437" s="184" t="s">
        <v>438</v>
      </c>
      <c r="F437" s="200">
        <v>1</v>
      </c>
      <c r="G437" s="206">
        <v>517.21</v>
      </c>
      <c r="H437" s="206">
        <v>517.21</v>
      </c>
    </row>
    <row r="438" spans="1:8" s="204" customFormat="1" ht="45" x14ac:dyDescent="0.2">
      <c r="A438" s="184" t="s">
        <v>681</v>
      </c>
      <c r="B438" s="205" t="s">
        <v>682</v>
      </c>
      <c r="C438" s="239" t="s">
        <v>13</v>
      </c>
      <c r="D438" s="239"/>
      <c r="E438" s="184" t="s">
        <v>438</v>
      </c>
      <c r="F438" s="200">
        <v>1</v>
      </c>
      <c r="G438" s="206">
        <v>65.849999999999994</v>
      </c>
      <c r="H438" s="206">
        <v>65.849999999999994</v>
      </c>
    </row>
    <row r="439" spans="1:8" s="204" customFormat="1" x14ac:dyDescent="0.2">
      <c r="A439" s="207"/>
      <c r="B439" s="207"/>
      <c r="C439" s="207"/>
      <c r="D439" s="207"/>
      <c r="E439" s="207"/>
      <c r="F439" s="225" t="s">
        <v>332</v>
      </c>
      <c r="G439" s="225"/>
      <c r="H439" s="208">
        <v>583.05999999999995</v>
      </c>
    </row>
    <row r="440" spans="1:8" s="204" customFormat="1" x14ac:dyDescent="0.2">
      <c r="A440" s="207"/>
      <c r="B440" s="207"/>
      <c r="C440" s="207"/>
      <c r="D440" s="207"/>
      <c r="E440" s="207"/>
      <c r="F440" s="225" t="s">
        <v>307</v>
      </c>
      <c r="G440" s="225"/>
      <c r="H440" s="194">
        <v>583.05999999999995</v>
      </c>
    </row>
    <row r="441" spans="1:8" s="204" customFormat="1" x14ac:dyDescent="0.2">
      <c r="A441" s="207"/>
      <c r="B441" s="207"/>
      <c r="C441" s="207"/>
      <c r="D441" s="207"/>
      <c r="E441" s="207"/>
      <c r="F441" s="225" t="s">
        <v>308</v>
      </c>
      <c r="G441" s="225"/>
      <c r="H441" s="194">
        <v>507.88</v>
      </c>
    </row>
    <row r="442" spans="1:8" s="204" customFormat="1" x14ac:dyDescent="0.2">
      <c r="A442" s="207"/>
      <c r="B442" s="207"/>
      <c r="C442" s="207"/>
      <c r="D442" s="207"/>
      <c r="E442" s="207"/>
      <c r="F442" s="225" t="s">
        <v>309</v>
      </c>
      <c r="G442" s="225"/>
      <c r="H442" s="194">
        <v>75.180000000000007</v>
      </c>
    </row>
    <row r="443" spans="1:8" s="204" customFormat="1" x14ac:dyDescent="0.2">
      <c r="A443" s="207"/>
      <c r="B443" s="207"/>
      <c r="C443" s="207"/>
      <c r="D443" s="207"/>
      <c r="E443" s="207"/>
      <c r="F443" s="225" t="s">
        <v>310</v>
      </c>
      <c r="G443" s="225"/>
      <c r="H443" s="194">
        <v>583.05999999999995</v>
      </c>
    </row>
    <row r="444" spans="1:8" s="204" customFormat="1" x14ac:dyDescent="0.2">
      <c r="A444" s="207"/>
      <c r="B444" s="207"/>
      <c r="C444" s="207"/>
      <c r="D444" s="207"/>
      <c r="E444" s="207"/>
      <c r="F444" s="225" t="s">
        <v>311</v>
      </c>
      <c r="G444" s="225"/>
      <c r="H444" s="194">
        <v>121.57</v>
      </c>
    </row>
    <row r="445" spans="1:8" s="204" customFormat="1" x14ac:dyDescent="0.2">
      <c r="A445" s="207"/>
      <c r="B445" s="207"/>
      <c r="C445" s="207"/>
      <c r="D445" s="207"/>
      <c r="E445" s="207"/>
      <c r="F445" s="225" t="s">
        <v>312</v>
      </c>
      <c r="G445" s="225"/>
      <c r="H445" s="194">
        <v>704.63</v>
      </c>
    </row>
    <row r="446" spans="1:8" s="204" customFormat="1" x14ac:dyDescent="0.2">
      <c r="A446" s="207"/>
      <c r="B446" s="207"/>
      <c r="C446" s="207"/>
      <c r="D446" s="207"/>
      <c r="E446" s="207"/>
      <c r="F446" s="238"/>
      <c r="G446" s="238"/>
      <c r="H446" s="238"/>
    </row>
    <row r="447" spans="1:8" s="204" customFormat="1" x14ac:dyDescent="0.2">
      <c r="A447" s="231" t="s">
        <v>683</v>
      </c>
      <c r="B447" s="231"/>
      <c r="C447" s="231"/>
      <c r="D447" s="231"/>
      <c r="E447" s="231"/>
      <c r="F447" s="231"/>
      <c r="G447" s="231"/>
      <c r="H447" s="231"/>
    </row>
    <row r="448" spans="1:8" s="204" customFormat="1" x14ac:dyDescent="0.2">
      <c r="A448" s="228" t="s">
        <v>440</v>
      </c>
      <c r="B448" s="228"/>
      <c r="C448" s="229" t="s">
        <v>315</v>
      </c>
      <c r="D448" s="229"/>
      <c r="E448" s="183" t="s">
        <v>296</v>
      </c>
      <c r="F448" s="183" t="s">
        <v>316</v>
      </c>
      <c r="G448" s="183" t="s">
        <v>317</v>
      </c>
      <c r="H448" s="183" t="s">
        <v>146</v>
      </c>
    </row>
    <row r="449" spans="1:8" s="204" customFormat="1" ht="45" x14ac:dyDescent="0.2">
      <c r="A449" s="184" t="s">
        <v>684</v>
      </c>
      <c r="B449" s="205" t="s">
        <v>685</v>
      </c>
      <c r="C449" s="239" t="s">
        <v>11</v>
      </c>
      <c r="D449" s="239"/>
      <c r="E449" s="184" t="s">
        <v>443</v>
      </c>
      <c r="F449" s="200">
        <v>1</v>
      </c>
      <c r="G449" s="206">
        <v>500.25</v>
      </c>
      <c r="H449" s="206">
        <v>500.25</v>
      </c>
    </row>
    <row r="450" spans="1:8" s="204" customFormat="1" ht="45" x14ac:dyDescent="0.2">
      <c r="A450" s="184" t="s">
        <v>686</v>
      </c>
      <c r="B450" s="205" t="s">
        <v>687</v>
      </c>
      <c r="C450" s="239" t="s">
        <v>13</v>
      </c>
      <c r="D450" s="239"/>
      <c r="E450" s="184" t="s">
        <v>438</v>
      </c>
      <c r="F450" s="200">
        <v>1</v>
      </c>
      <c r="G450" s="206">
        <v>40.700000000000003</v>
      </c>
      <c r="H450" s="206">
        <v>40.700000000000003</v>
      </c>
    </row>
    <row r="451" spans="1:8" s="204" customFormat="1" x14ac:dyDescent="0.2">
      <c r="A451" s="207"/>
      <c r="B451" s="207"/>
      <c r="C451" s="207"/>
      <c r="D451" s="207"/>
      <c r="E451" s="207"/>
      <c r="F451" s="225" t="s">
        <v>444</v>
      </c>
      <c r="G451" s="225"/>
      <c r="H451" s="208">
        <v>540.95000000000005</v>
      </c>
    </row>
    <row r="452" spans="1:8" s="204" customFormat="1" x14ac:dyDescent="0.2">
      <c r="A452" s="228" t="s">
        <v>321</v>
      </c>
      <c r="B452" s="228"/>
      <c r="C452" s="229" t="s">
        <v>315</v>
      </c>
      <c r="D452" s="229"/>
      <c r="E452" s="183" t="s">
        <v>296</v>
      </c>
      <c r="F452" s="183" t="s">
        <v>316</v>
      </c>
      <c r="G452" s="183" t="s">
        <v>317</v>
      </c>
      <c r="H452" s="183" t="s">
        <v>146</v>
      </c>
    </row>
    <row r="453" spans="1:8" s="204" customFormat="1" ht="45" x14ac:dyDescent="0.2">
      <c r="A453" s="184" t="s">
        <v>688</v>
      </c>
      <c r="B453" s="205" t="s">
        <v>689</v>
      </c>
      <c r="C453" s="239" t="s">
        <v>13</v>
      </c>
      <c r="D453" s="239"/>
      <c r="E453" s="184" t="s">
        <v>438</v>
      </c>
      <c r="F453" s="200">
        <v>1</v>
      </c>
      <c r="G453" s="206">
        <v>65.849999999999994</v>
      </c>
      <c r="H453" s="206">
        <v>65.849999999999994</v>
      </c>
    </row>
    <row r="454" spans="1:8" s="204" customFormat="1" x14ac:dyDescent="0.2">
      <c r="A454" s="207"/>
      <c r="B454" s="207"/>
      <c r="C454" s="207"/>
      <c r="D454" s="207"/>
      <c r="E454" s="207"/>
      <c r="F454" s="225" t="s">
        <v>332</v>
      </c>
      <c r="G454" s="225"/>
      <c r="H454" s="208">
        <v>65.849999999999994</v>
      </c>
    </row>
    <row r="455" spans="1:8" s="204" customFormat="1" x14ac:dyDescent="0.2">
      <c r="A455" s="207"/>
      <c r="B455" s="207"/>
      <c r="C455" s="207"/>
      <c r="D455" s="207"/>
      <c r="E455" s="207"/>
      <c r="F455" s="225" t="s">
        <v>307</v>
      </c>
      <c r="G455" s="225"/>
      <c r="H455" s="194">
        <v>606.79999999999995</v>
      </c>
    </row>
    <row r="456" spans="1:8" s="204" customFormat="1" x14ac:dyDescent="0.2">
      <c r="A456" s="207"/>
      <c r="B456" s="207"/>
      <c r="C456" s="207"/>
      <c r="D456" s="207"/>
      <c r="E456" s="207"/>
      <c r="F456" s="225" t="s">
        <v>308</v>
      </c>
      <c r="G456" s="225"/>
      <c r="H456" s="194">
        <v>581.54</v>
      </c>
    </row>
    <row r="457" spans="1:8" s="204" customFormat="1" x14ac:dyDescent="0.2">
      <c r="A457" s="207"/>
      <c r="B457" s="207"/>
      <c r="C457" s="207"/>
      <c r="D457" s="207"/>
      <c r="E457" s="207"/>
      <c r="F457" s="225" t="s">
        <v>309</v>
      </c>
      <c r="G457" s="225"/>
      <c r="H457" s="194">
        <v>25.26</v>
      </c>
    </row>
    <row r="458" spans="1:8" s="204" customFormat="1" x14ac:dyDescent="0.2">
      <c r="A458" s="207"/>
      <c r="B458" s="207"/>
      <c r="C458" s="207"/>
      <c r="D458" s="207"/>
      <c r="E458" s="207"/>
      <c r="F458" s="225" t="s">
        <v>310</v>
      </c>
      <c r="G458" s="225"/>
      <c r="H458" s="194">
        <v>606.79999999999995</v>
      </c>
    </row>
    <row r="459" spans="1:8" s="204" customFormat="1" x14ac:dyDescent="0.2">
      <c r="A459" s="207"/>
      <c r="B459" s="207"/>
      <c r="C459" s="207"/>
      <c r="D459" s="207"/>
      <c r="E459" s="207"/>
      <c r="F459" s="225" t="s">
        <v>311</v>
      </c>
      <c r="G459" s="225"/>
      <c r="H459" s="194">
        <v>126.52</v>
      </c>
    </row>
    <row r="460" spans="1:8" s="204" customFormat="1" x14ac:dyDescent="0.2">
      <c r="A460" s="207"/>
      <c r="B460" s="207"/>
      <c r="C460" s="207"/>
      <c r="D460" s="207"/>
      <c r="E460" s="207"/>
      <c r="F460" s="225" t="s">
        <v>312</v>
      </c>
      <c r="G460" s="225"/>
      <c r="H460" s="194">
        <v>733.32</v>
      </c>
    </row>
    <row r="461" spans="1:8" s="204" customFormat="1" x14ac:dyDescent="0.2">
      <c r="A461" s="207"/>
      <c r="B461" s="207"/>
      <c r="C461" s="207"/>
      <c r="D461" s="207"/>
      <c r="E461" s="207"/>
      <c r="F461" s="238"/>
      <c r="G461" s="238"/>
      <c r="H461" s="238"/>
    </row>
    <row r="462" spans="1:8" s="204" customFormat="1" x14ac:dyDescent="0.2">
      <c r="A462" s="231" t="s">
        <v>690</v>
      </c>
      <c r="B462" s="231"/>
      <c r="C462" s="231"/>
      <c r="D462" s="231"/>
      <c r="E462" s="231"/>
      <c r="F462" s="231"/>
      <c r="G462" s="231"/>
      <c r="H462" s="231"/>
    </row>
    <row r="463" spans="1:8" s="204" customFormat="1" x14ac:dyDescent="0.2">
      <c r="A463" s="228" t="s">
        <v>476</v>
      </c>
      <c r="B463" s="228"/>
      <c r="C463" s="229" t="s">
        <v>315</v>
      </c>
      <c r="D463" s="229"/>
      <c r="E463" s="183" t="s">
        <v>296</v>
      </c>
      <c r="F463" s="183" t="s">
        <v>316</v>
      </c>
      <c r="G463" s="183" t="s">
        <v>317</v>
      </c>
      <c r="H463" s="183" t="s">
        <v>146</v>
      </c>
    </row>
    <row r="464" spans="1:8" s="204" customFormat="1" ht="22.5" x14ac:dyDescent="0.2">
      <c r="A464" s="184" t="s">
        <v>577</v>
      </c>
      <c r="B464" s="205" t="s">
        <v>578</v>
      </c>
      <c r="C464" s="239" t="s">
        <v>11</v>
      </c>
      <c r="D464" s="239"/>
      <c r="E464" s="184" t="s">
        <v>144</v>
      </c>
      <c r="F464" s="200">
        <v>1</v>
      </c>
      <c r="G464" s="206">
        <v>3.8</v>
      </c>
      <c r="H464" s="206">
        <v>3.8</v>
      </c>
    </row>
    <row r="465" spans="1:8" s="204" customFormat="1" ht="33.75" x14ac:dyDescent="0.2">
      <c r="A465" s="184" t="s">
        <v>691</v>
      </c>
      <c r="B465" s="205" t="s">
        <v>692</v>
      </c>
      <c r="C465" s="239" t="s">
        <v>11</v>
      </c>
      <c r="D465" s="239"/>
      <c r="E465" s="184" t="s">
        <v>144</v>
      </c>
      <c r="F465" s="200">
        <v>1</v>
      </c>
      <c r="G465" s="206">
        <v>0.95</v>
      </c>
      <c r="H465" s="206">
        <v>0.95</v>
      </c>
    </row>
    <row r="466" spans="1:8" s="204" customFormat="1" ht="22.5" x14ac:dyDescent="0.2">
      <c r="A466" s="184" t="s">
        <v>479</v>
      </c>
      <c r="B466" s="205" t="s">
        <v>480</v>
      </c>
      <c r="C466" s="239" t="s">
        <v>11</v>
      </c>
      <c r="D466" s="239"/>
      <c r="E466" s="184" t="s">
        <v>144</v>
      </c>
      <c r="F466" s="200">
        <v>1</v>
      </c>
      <c r="G466" s="206">
        <v>1.2</v>
      </c>
      <c r="H466" s="206">
        <v>1.2</v>
      </c>
    </row>
    <row r="467" spans="1:8" s="204" customFormat="1" ht="33.75" x14ac:dyDescent="0.2">
      <c r="A467" s="184" t="s">
        <v>693</v>
      </c>
      <c r="B467" s="205" t="s">
        <v>694</v>
      </c>
      <c r="C467" s="239" t="s">
        <v>11</v>
      </c>
      <c r="D467" s="239"/>
      <c r="E467" s="184" t="s">
        <v>144</v>
      </c>
      <c r="F467" s="200">
        <v>1</v>
      </c>
      <c r="G467" s="206">
        <v>0.26</v>
      </c>
      <c r="H467" s="206">
        <v>0.26</v>
      </c>
    </row>
    <row r="468" spans="1:8" s="204" customFormat="1" ht="22.5" x14ac:dyDescent="0.2">
      <c r="A468" s="184" t="s">
        <v>483</v>
      </c>
      <c r="B468" s="205" t="s">
        <v>484</v>
      </c>
      <c r="C468" s="239" t="s">
        <v>11</v>
      </c>
      <c r="D468" s="239"/>
      <c r="E468" s="184" t="s">
        <v>144</v>
      </c>
      <c r="F468" s="200">
        <v>1</v>
      </c>
      <c r="G468" s="206">
        <v>7.0000000000000007E-2</v>
      </c>
      <c r="H468" s="206">
        <v>7.0000000000000007E-2</v>
      </c>
    </row>
    <row r="469" spans="1:8" s="204" customFormat="1" ht="22.5" x14ac:dyDescent="0.2">
      <c r="A469" s="184" t="s">
        <v>583</v>
      </c>
      <c r="B469" s="205" t="s">
        <v>584</v>
      </c>
      <c r="C469" s="239" t="s">
        <v>11</v>
      </c>
      <c r="D469" s="239"/>
      <c r="E469" s="184" t="s">
        <v>144</v>
      </c>
      <c r="F469" s="200">
        <v>1</v>
      </c>
      <c r="G469" s="206">
        <v>0.71</v>
      </c>
      <c r="H469" s="206">
        <v>0.71</v>
      </c>
    </row>
    <row r="470" spans="1:8" s="204" customFormat="1" x14ac:dyDescent="0.2">
      <c r="A470" s="207"/>
      <c r="B470" s="207"/>
      <c r="C470" s="207"/>
      <c r="D470" s="207"/>
      <c r="E470" s="207"/>
      <c r="F470" s="225" t="s">
        <v>485</v>
      </c>
      <c r="G470" s="225"/>
      <c r="H470" s="208">
        <v>6.99</v>
      </c>
    </row>
    <row r="471" spans="1:8" s="204" customFormat="1" x14ac:dyDescent="0.2">
      <c r="A471" s="228" t="s">
        <v>486</v>
      </c>
      <c r="B471" s="228"/>
      <c r="C471" s="229" t="s">
        <v>315</v>
      </c>
      <c r="D471" s="229"/>
      <c r="E471" s="183" t="s">
        <v>296</v>
      </c>
      <c r="F471" s="183" t="s">
        <v>316</v>
      </c>
      <c r="G471" s="183" t="s">
        <v>317</v>
      </c>
      <c r="H471" s="183" t="s">
        <v>146</v>
      </c>
    </row>
    <row r="472" spans="1:8" s="204" customFormat="1" ht="22.5" x14ac:dyDescent="0.2">
      <c r="A472" s="184" t="s">
        <v>647</v>
      </c>
      <c r="B472" s="205" t="s">
        <v>648</v>
      </c>
      <c r="C472" s="239" t="s">
        <v>11</v>
      </c>
      <c r="D472" s="239"/>
      <c r="E472" s="184" t="s">
        <v>144</v>
      </c>
      <c r="F472" s="200">
        <v>1</v>
      </c>
      <c r="G472" s="206">
        <v>24.05</v>
      </c>
      <c r="H472" s="206">
        <v>24.05</v>
      </c>
    </row>
    <row r="473" spans="1:8" s="204" customFormat="1" x14ac:dyDescent="0.2">
      <c r="A473" s="207"/>
      <c r="B473" s="207"/>
      <c r="C473" s="207"/>
      <c r="D473" s="207"/>
      <c r="E473" s="207"/>
      <c r="F473" s="225" t="s">
        <v>489</v>
      </c>
      <c r="G473" s="225"/>
      <c r="H473" s="208">
        <v>24.05</v>
      </c>
    </row>
    <row r="474" spans="1:8" s="204" customFormat="1" x14ac:dyDescent="0.2">
      <c r="A474" s="228" t="s">
        <v>321</v>
      </c>
      <c r="B474" s="228"/>
      <c r="C474" s="229" t="s">
        <v>315</v>
      </c>
      <c r="D474" s="229"/>
      <c r="E474" s="183" t="s">
        <v>296</v>
      </c>
      <c r="F474" s="183" t="s">
        <v>316</v>
      </c>
      <c r="G474" s="183" t="s">
        <v>317</v>
      </c>
      <c r="H474" s="183" t="s">
        <v>146</v>
      </c>
    </row>
    <row r="475" spans="1:8" s="204" customFormat="1" ht="33.75" x14ac:dyDescent="0.2">
      <c r="A475" s="184" t="s">
        <v>695</v>
      </c>
      <c r="B475" s="205" t="s">
        <v>696</v>
      </c>
      <c r="C475" s="239" t="s">
        <v>11</v>
      </c>
      <c r="D475" s="239"/>
      <c r="E475" s="184" t="s">
        <v>144</v>
      </c>
      <c r="F475" s="200">
        <v>1</v>
      </c>
      <c r="G475" s="206">
        <v>0.43</v>
      </c>
      <c r="H475" s="206">
        <v>0.43</v>
      </c>
    </row>
    <row r="476" spans="1:8" s="204" customFormat="1" x14ac:dyDescent="0.2">
      <c r="A476" s="207"/>
      <c r="B476" s="207"/>
      <c r="C476" s="207"/>
      <c r="D476" s="207"/>
      <c r="E476" s="207"/>
      <c r="F476" s="225" t="s">
        <v>332</v>
      </c>
      <c r="G476" s="225"/>
      <c r="H476" s="208">
        <v>0.43</v>
      </c>
    </row>
    <row r="477" spans="1:8" s="204" customFormat="1" x14ac:dyDescent="0.2">
      <c r="A477" s="207"/>
      <c r="B477" s="207"/>
      <c r="C477" s="207"/>
      <c r="D477" s="207"/>
      <c r="E477" s="207"/>
      <c r="F477" s="225" t="s">
        <v>307</v>
      </c>
      <c r="G477" s="225"/>
      <c r="H477" s="194">
        <v>31.47</v>
      </c>
    </row>
    <row r="478" spans="1:8" s="204" customFormat="1" x14ac:dyDescent="0.2">
      <c r="A478" s="207"/>
      <c r="B478" s="207"/>
      <c r="C478" s="207"/>
      <c r="D478" s="207"/>
      <c r="E478" s="207"/>
      <c r="F478" s="225" t="s">
        <v>308</v>
      </c>
      <c r="G478" s="225"/>
      <c r="H478" s="194">
        <v>18.34</v>
      </c>
    </row>
    <row r="479" spans="1:8" s="204" customFormat="1" x14ac:dyDescent="0.2">
      <c r="A479" s="207"/>
      <c r="B479" s="207"/>
      <c r="C479" s="207"/>
      <c r="D479" s="207"/>
      <c r="E479" s="207"/>
      <c r="F479" s="225" t="s">
        <v>309</v>
      </c>
      <c r="G479" s="225"/>
      <c r="H479" s="194">
        <v>13.13</v>
      </c>
    </row>
    <row r="480" spans="1:8" s="204" customFormat="1" x14ac:dyDescent="0.2">
      <c r="A480" s="207"/>
      <c r="B480" s="207"/>
      <c r="C480" s="207"/>
      <c r="D480" s="207"/>
      <c r="E480" s="207"/>
      <c r="F480" s="225" t="s">
        <v>310</v>
      </c>
      <c r="G480" s="225"/>
      <c r="H480" s="194">
        <v>31.47</v>
      </c>
    </row>
    <row r="481" spans="1:8" s="204" customFormat="1" x14ac:dyDescent="0.2">
      <c r="A481" s="207"/>
      <c r="B481" s="207"/>
      <c r="C481" s="207"/>
      <c r="D481" s="207"/>
      <c r="E481" s="207"/>
      <c r="F481" s="225" t="s">
        <v>311</v>
      </c>
      <c r="G481" s="225"/>
      <c r="H481" s="194">
        <v>6.56</v>
      </c>
    </row>
    <row r="482" spans="1:8" s="204" customFormat="1" x14ac:dyDescent="0.2">
      <c r="A482" s="207"/>
      <c r="B482" s="207"/>
      <c r="C482" s="207"/>
      <c r="D482" s="207"/>
      <c r="E482" s="207"/>
      <c r="F482" s="225" t="s">
        <v>312</v>
      </c>
      <c r="G482" s="225"/>
      <c r="H482" s="194">
        <v>38.03</v>
      </c>
    </row>
    <row r="483" spans="1:8" s="204" customFormat="1" x14ac:dyDescent="0.2">
      <c r="A483" s="207"/>
      <c r="B483" s="207"/>
      <c r="C483" s="207"/>
      <c r="D483" s="207"/>
      <c r="E483" s="207"/>
      <c r="F483" s="238"/>
      <c r="G483" s="238"/>
      <c r="H483" s="238"/>
    </row>
    <row r="484" spans="1:8" s="204" customFormat="1" x14ac:dyDescent="0.2">
      <c r="A484" s="231" t="s">
        <v>697</v>
      </c>
      <c r="B484" s="231"/>
      <c r="C484" s="231"/>
      <c r="D484" s="231"/>
      <c r="E484" s="231"/>
      <c r="F484" s="231"/>
      <c r="G484" s="231"/>
      <c r="H484" s="231"/>
    </row>
    <row r="485" spans="1:8" s="204" customFormat="1" x14ac:dyDescent="0.2">
      <c r="A485" s="228" t="s">
        <v>476</v>
      </c>
      <c r="B485" s="228"/>
      <c r="C485" s="229" t="s">
        <v>315</v>
      </c>
      <c r="D485" s="229"/>
      <c r="E485" s="183" t="s">
        <v>296</v>
      </c>
      <c r="F485" s="183" t="s">
        <v>316</v>
      </c>
      <c r="G485" s="183" t="s">
        <v>317</v>
      </c>
      <c r="H485" s="183" t="s">
        <v>146</v>
      </c>
    </row>
    <row r="486" spans="1:8" s="204" customFormat="1" ht="33.75" x14ac:dyDescent="0.2">
      <c r="A486" s="184" t="s">
        <v>493</v>
      </c>
      <c r="B486" s="205" t="s">
        <v>494</v>
      </c>
      <c r="C486" s="239" t="s">
        <v>11</v>
      </c>
      <c r="D486" s="239"/>
      <c r="E486" s="184" t="s">
        <v>144</v>
      </c>
      <c r="F486" s="200">
        <v>1</v>
      </c>
      <c r="G486" s="206">
        <v>1.08</v>
      </c>
      <c r="H486" s="206">
        <v>1.08</v>
      </c>
    </row>
    <row r="487" spans="1:8" s="204" customFormat="1" ht="22.5" x14ac:dyDescent="0.2">
      <c r="A487" s="184" t="s">
        <v>479</v>
      </c>
      <c r="B487" s="205" t="s">
        <v>480</v>
      </c>
      <c r="C487" s="239" t="s">
        <v>11</v>
      </c>
      <c r="D487" s="239"/>
      <c r="E487" s="184" t="s">
        <v>144</v>
      </c>
      <c r="F487" s="200">
        <v>1</v>
      </c>
      <c r="G487" s="206">
        <v>1.2</v>
      </c>
      <c r="H487" s="206">
        <v>1.2</v>
      </c>
    </row>
    <row r="488" spans="1:8" s="204" customFormat="1" ht="33.75" x14ac:dyDescent="0.2">
      <c r="A488" s="184" t="s">
        <v>495</v>
      </c>
      <c r="B488" s="205" t="s">
        <v>496</v>
      </c>
      <c r="C488" s="239" t="s">
        <v>11</v>
      </c>
      <c r="D488" s="239"/>
      <c r="E488" s="184" t="s">
        <v>144</v>
      </c>
      <c r="F488" s="200">
        <v>1</v>
      </c>
      <c r="G488" s="206">
        <v>7.0000000000000007E-2</v>
      </c>
      <c r="H488" s="206">
        <v>7.0000000000000007E-2</v>
      </c>
    </row>
    <row r="489" spans="1:8" s="204" customFormat="1" ht="22.5" x14ac:dyDescent="0.2">
      <c r="A489" s="184" t="s">
        <v>483</v>
      </c>
      <c r="B489" s="205" t="s">
        <v>484</v>
      </c>
      <c r="C489" s="239" t="s">
        <v>11</v>
      </c>
      <c r="D489" s="239"/>
      <c r="E489" s="184" t="s">
        <v>144</v>
      </c>
      <c r="F489" s="200">
        <v>1</v>
      </c>
      <c r="G489" s="206">
        <v>7.0000000000000007E-2</v>
      </c>
      <c r="H489" s="206">
        <v>7.0000000000000007E-2</v>
      </c>
    </row>
    <row r="490" spans="1:8" s="204" customFormat="1" x14ac:dyDescent="0.2">
      <c r="A490" s="207"/>
      <c r="B490" s="207"/>
      <c r="C490" s="207"/>
      <c r="D490" s="207"/>
      <c r="E490" s="207"/>
      <c r="F490" s="225" t="s">
        <v>485</v>
      </c>
      <c r="G490" s="225"/>
      <c r="H490" s="208">
        <v>2.42</v>
      </c>
    </row>
    <row r="491" spans="1:8" s="204" customFormat="1" x14ac:dyDescent="0.2">
      <c r="A491" s="228" t="s">
        <v>486</v>
      </c>
      <c r="B491" s="228"/>
      <c r="C491" s="229" t="s">
        <v>315</v>
      </c>
      <c r="D491" s="229"/>
      <c r="E491" s="183" t="s">
        <v>296</v>
      </c>
      <c r="F491" s="183" t="s">
        <v>316</v>
      </c>
      <c r="G491" s="183" t="s">
        <v>317</v>
      </c>
      <c r="H491" s="183" t="s">
        <v>146</v>
      </c>
    </row>
    <row r="492" spans="1:8" s="204" customFormat="1" x14ac:dyDescent="0.2">
      <c r="A492" s="184" t="s">
        <v>497</v>
      </c>
      <c r="B492" s="205" t="s">
        <v>498</v>
      </c>
      <c r="C492" s="239" t="s">
        <v>11</v>
      </c>
      <c r="D492" s="239"/>
      <c r="E492" s="184" t="s">
        <v>144</v>
      </c>
      <c r="F492" s="200">
        <v>1</v>
      </c>
      <c r="G492" s="206">
        <v>37.22</v>
      </c>
      <c r="H492" s="206">
        <v>37.22</v>
      </c>
    </row>
    <row r="493" spans="1:8" s="204" customFormat="1" x14ac:dyDescent="0.2">
      <c r="A493" s="207"/>
      <c r="B493" s="207"/>
      <c r="C493" s="207"/>
      <c r="D493" s="207"/>
      <c r="E493" s="207"/>
      <c r="F493" s="225" t="s">
        <v>489</v>
      </c>
      <c r="G493" s="225"/>
      <c r="H493" s="208">
        <v>37.22</v>
      </c>
    </row>
    <row r="494" spans="1:8" s="204" customFormat="1" x14ac:dyDescent="0.2">
      <c r="A494" s="228" t="s">
        <v>321</v>
      </c>
      <c r="B494" s="228"/>
      <c r="C494" s="229" t="s">
        <v>315</v>
      </c>
      <c r="D494" s="229"/>
      <c r="E494" s="183" t="s">
        <v>296</v>
      </c>
      <c r="F494" s="183" t="s">
        <v>316</v>
      </c>
      <c r="G494" s="183" t="s">
        <v>317</v>
      </c>
      <c r="H494" s="183" t="s">
        <v>146</v>
      </c>
    </row>
    <row r="495" spans="1:8" s="204" customFormat="1" ht="33.75" x14ac:dyDescent="0.2">
      <c r="A495" s="184" t="s">
        <v>499</v>
      </c>
      <c r="B495" s="205" t="s">
        <v>500</v>
      </c>
      <c r="C495" s="239" t="s">
        <v>11</v>
      </c>
      <c r="D495" s="239"/>
      <c r="E495" s="184" t="s">
        <v>144</v>
      </c>
      <c r="F495" s="200">
        <v>1</v>
      </c>
      <c r="G495" s="206">
        <v>0.78</v>
      </c>
      <c r="H495" s="206">
        <v>0.78</v>
      </c>
    </row>
    <row r="496" spans="1:8" s="204" customFormat="1" x14ac:dyDescent="0.2">
      <c r="A496" s="207"/>
      <c r="B496" s="207"/>
      <c r="C496" s="207"/>
      <c r="D496" s="207"/>
      <c r="E496" s="207"/>
      <c r="F496" s="225" t="s">
        <v>332</v>
      </c>
      <c r="G496" s="225"/>
      <c r="H496" s="208">
        <v>0.78</v>
      </c>
    </row>
    <row r="497" spans="1:8" s="204" customFormat="1" x14ac:dyDescent="0.2">
      <c r="A497" s="207"/>
      <c r="B497" s="207"/>
      <c r="C497" s="207"/>
      <c r="D497" s="207"/>
      <c r="E497" s="207"/>
      <c r="F497" s="225" t="s">
        <v>307</v>
      </c>
      <c r="G497" s="225"/>
      <c r="H497" s="194">
        <v>40.42</v>
      </c>
    </row>
    <row r="498" spans="1:8" s="204" customFormat="1" x14ac:dyDescent="0.2">
      <c r="A498" s="207"/>
      <c r="B498" s="207"/>
      <c r="C498" s="207"/>
      <c r="D498" s="207"/>
      <c r="E498" s="207"/>
      <c r="F498" s="225" t="s">
        <v>308</v>
      </c>
      <c r="G498" s="225"/>
      <c r="H498" s="194">
        <v>20.04</v>
      </c>
    </row>
    <row r="499" spans="1:8" s="204" customFormat="1" x14ac:dyDescent="0.2">
      <c r="A499" s="207"/>
      <c r="B499" s="207"/>
      <c r="C499" s="207"/>
      <c r="D499" s="207"/>
      <c r="E499" s="207"/>
      <c r="F499" s="225" t="s">
        <v>309</v>
      </c>
      <c r="G499" s="225"/>
      <c r="H499" s="194">
        <v>20.38</v>
      </c>
    </row>
    <row r="500" spans="1:8" s="204" customFormat="1" x14ac:dyDescent="0.2">
      <c r="A500" s="207"/>
      <c r="B500" s="207"/>
      <c r="C500" s="207"/>
      <c r="D500" s="207"/>
      <c r="E500" s="207"/>
      <c r="F500" s="225" t="s">
        <v>310</v>
      </c>
      <c r="G500" s="225"/>
      <c r="H500" s="194">
        <v>40.42</v>
      </c>
    </row>
    <row r="501" spans="1:8" s="204" customFormat="1" x14ac:dyDescent="0.2">
      <c r="A501" s="207"/>
      <c r="B501" s="207"/>
      <c r="C501" s="207"/>
      <c r="D501" s="207"/>
      <c r="E501" s="207"/>
      <c r="F501" s="225" t="s">
        <v>311</v>
      </c>
      <c r="G501" s="225"/>
      <c r="H501" s="194">
        <v>8.43</v>
      </c>
    </row>
    <row r="502" spans="1:8" s="204" customFormat="1" x14ac:dyDescent="0.2">
      <c r="A502" s="207"/>
      <c r="B502" s="207"/>
      <c r="C502" s="207"/>
      <c r="D502" s="207"/>
      <c r="E502" s="207"/>
      <c r="F502" s="225" t="s">
        <v>312</v>
      </c>
      <c r="G502" s="225"/>
      <c r="H502" s="194">
        <v>48.85</v>
      </c>
    </row>
    <row r="503" spans="1:8" s="204" customFormat="1" x14ac:dyDescent="0.2">
      <c r="A503" s="207"/>
      <c r="B503" s="207"/>
      <c r="C503" s="207"/>
      <c r="D503" s="207"/>
      <c r="E503" s="207"/>
      <c r="F503" s="238"/>
      <c r="G503" s="238"/>
      <c r="H503" s="238"/>
    </row>
    <row r="504" spans="1:8" s="204" customFormat="1" x14ac:dyDescent="0.2">
      <c r="A504" s="231" t="s">
        <v>698</v>
      </c>
      <c r="B504" s="231"/>
      <c r="C504" s="231"/>
      <c r="D504" s="231"/>
      <c r="E504" s="231"/>
      <c r="F504" s="231"/>
      <c r="G504" s="231"/>
      <c r="H504" s="231"/>
    </row>
    <row r="505" spans="1:8" s="204" customFormat="1" x14ac:dyDescent="0.2">
      <c r="A505" s="228" t="s">
        <v>314</v>
      </c>
      <c r="B505" s="228"/>
      <c r="C505" s="229" t="s">
        <v>315</v>
      </c>
      <c r="D505" s="229"/>
      <c r="E505" s="183" t="s">
        <v>296</v>
      </c>
      <c r="F505" s="183" t="s">
        <v>316</v>
      </c>
      <c r="G505" s="183" t="s">
        <v>317</v>
      </c>
      <c r="H505" s="183" t="s">
        <v>146</v>
      </c>
    </row>
    <row r="506" spans="1:8" s="204" customFormat="1" ht="22.5" x14ac:dyDescent="0.2">
      <c r="A506" s="184" t="s">
        <v>699</v>
      </c>
      <c r="B506" s="205" t="s">
        <v>700</v>
      </c>
      <c r="C506" s="239" t="s">
        <v>11</v>
      </c>
      <c r="D506" s="239"/>
      <c r="E506" s="184" t="s">
        <v>144</v>
      </c>
      <c r="F506" s="200">
        <v>0.18</v>
      </c>
      <c r="G506" s="206">
        <v>31.86</v>
      </c>
      <c r="H506" s="206">
        <v>5.73</v>
      </c>
    </row>
    <row r="507" spans="1:8" s="204" customFormat="1" ht="22.5" x14ac:dyDescent="0.2">
      <c r="A507" s="184" t="s">
        <v>701</v>
      </c>
      <c r="B507" s="205" t="s">
        <v>702</v>
      </c>
      <c r="C507" s="239" t="s">
        <v>11</v>
      </c>
      <c r="D507" s="239"/>
      <c r="E507" s="184" t="s">
        <v>144</v>
      </c>
      <c r="F507" s="200">
        <v>0.36</v>
      </c>
      <c r="G507" s="206">
        <v>31.67</v>
      </c>
      <c r="H507" s="206">
        <v>11.4</v>
      </c>
    </row>
    <row r="508" spans="1:8" s="204" customFormat="1" ht="22.5" x14ac:dyDescent="0.2">
      <c r="A508" s="184" t="s">
        <v>405</v>
      </c>
      <c r="B508" s="205" t="s">
        <v>406</v>
      </c>
      <c r="C508" s="239" t="s">
        <v>11</v>
      </c>
      <c r="D508" s="239"/>
      <c r="E508" s="184" t="s">
        <v>144</v>
      </c>
      <c r="F508" s="200">
        <v>0.36</v>
      </c>
      <c r="G508" s="206">
        <v>32.090000000000003</v>
      </c>
      <c r="H508" s="206">
        <v>11.55</v>
      </c>
    </row>
    <row r="509" spans="1:8" s="204" customFormat="1" ht="22.5" x14ac:dyDescent="0.2">
      <c r="A509" s="184" t="s">
        <v>299</v>
      </c>
      <c r="B509" s="205" t="s">
        <v>300</v>
      </c>
      <c r="C509" s="239" t="s">
        <v>11</v>
      </c>
      <c r="D509" s="239"/>
      <c r="E509" s="184" t="s">
        <v>144</v>
      </c>
      <c r="F509" s="200">
        <v>1.62</v>
      </c>
      <c r="G509" s="206">
        <v>22.95</v>
      </c>
      <c r="H509" s="206">
        <v>37.17</v>
      </c>
    </row>
    <row r="510" spans="1:8" s="204" customFormat="1" x14ac:dyDescent="0.2">
      <c r="A510" s="207"/>
      <c r="B510" s="207"/>
      <c r="C510" s="207"/>
      <c r="D510" s="207"/>
      <c r="E510" s="207"/>
      <c r="F510" s="225" t="s">
        <v>320</v>
      </c>
      <c r="G510" s="225"/>
      <c r="H510" s="208">
        <v>65.849999999999994</v>
      </c>
    </row>
    <row r="511" spans="1:8" s="204" customFormat="1" x14ac:dyDescent="0.2">
      <c r="A511" s="207"/>
      <c r="B511" s="207"/>
      <c r="C511" s="207"/>
      <c r="D511" s="207"/>
      <c r="E511" s="207"/>
      <c r="F511" s="225" t="s">
        <v>307</v>
      </c>
      <c r="G511" s="225"/>
      <c r="H511" s="194">
        <v>65.849999999999994</v>
      </c>
    </row>
    <row r="512" spans="1:8" s="204" customFormat="1" x14ac:dyDescent="0.2">
      <c r="A512" s="207"/>
      <c r="B512" s="207"/>
      <c r="C512" s="207"/>
      <c r="D512" s="207"/>
      <c r="E512" s="207"/>
      <c r="F512" s="225" t="s">
        <v>308</v>
      </c>
      <c r="G512" s="225"/>
      <c r="H512" s="194">
        <v>40.590000000000003</v>
      </c>
    </row>
    <row r="513" spans="1:8" s="204" customFormat="1" x14ac:dyDescent="0.2">
      <c r="A513" s="207"/>
      <c r="B513" s="207"/>
      <c r="C513" s="207"/>
      <c r="D513" s="207"/>
      <c r="E513" s="207"/>
      <c r="F513" s="225" t="s">
        <v>309</v>
      </c>
      <c r="G513" s="225"/>
      <c r="H513" s="194">
        <v>25.26</v>
      </c>
    </row>
    <row r="514" spans="1:8" s="204" customFormat="1" x14ac:dyDescent="0.2">
      <c r="A514" s="207"/>
      <c r="B514" s="207"/>
      <c r="C514" s="207"/>
      <c r="D514" s="207"/>
      <c r="E514" s="207"/>
      <c r="F514" s="225" t="s">
        <v>310</v>
      </c>
      <c r="G514" s="225"/>
      <c r="H514" s="194">
        <v>65.849999999999994</v>
      </c>
    </row>
    <row r="515" spans="1:8" s="204" customFormat="1" x14ac:dyDescent="0.2">
      <c r="A515" s="207"/>
      <c r="B515" s="207"/>
      <c r="C515" s="207"/>
      <c r="D515" s="207"/>
      <c r="E515" s="207"/>
      <c r="F515" s="225" t="s">
        <v>311</v>
      </c>
      <c r="G515" s="225"/>
      <c r="H515" s="194">
        <v>13.73</v>
      </c>
    </row>
    <row r="516" spans="1:8" s="204" customFormat="1" x14ac:dyDescent="0.2">
      <c r="A516" s="207"/>
      <c r="B516" s="207"/>
      <c r="C516" s="207"/>
      <c r="D516" s="207"/>
      <c r="E516" s="207"/>
      <c r="F516" s="225" t="s">
        <v>312</v>
      </c>
      <c r="G516" s="225"/>
      <c r="H516" s="194">
        <v>79.58</v>
      </c>
    </row>
    <row r="517" spans="1:8" s="204" customFormat="1" x14ac:dyDescent="0.2">
      <c r="A517" s="207"/>
      <c r="B517" s="207"/>
      <c r="C517" s="207"/>
      <c r="D517" s="207"/>
      <c r="E517" s="207"/>
      <c r="F517" s="238"/>
      <c r="G517" s="238"/>
      <c r="H517" s="238"/>
    </row>
    <row r="518" spans="1:8" s="204" customFormat="1" x14ac:dyDescent="0.2">
      <c r="A518" s="231" t="s">
        <v>703</v>
      </c>
      <c r="B518" s="231"/>
      <c r="C518" s="231"/>
      <c r="D518" s="231"/>
      <c r="E518" s="231"/>
      <c r="F518" s="231"/>
      <c r="G518" s="231"/>
      <c r="H518" s="231"/>
    </row>
    <row r="519" spans="1:8" s="204" customFormat="1" x14ac:dyDescent="0.2">
      <c r="A519" s="228" t="s">
        <v>314</v>
      </c>
      <c r="B519" s="228"/>
      <c r="C519" s="229" t="s">
        <v>315</v>
      </c>
      <c r="D519" s="229"/>
      <c r="E519" s="183" t="s">
        <v>296</v>
      </c>
      <c r="F519" s="183" t="s">
        <v>316</v>
      </c>
      <c r="G519" s="183" t="s">
        <v>317</v>
      </c>
      <c r="H519" s="183" t="s">
        <v>146</v>
      </c>
    </row>
    <row r="520" spans="1:8" s="204" customFormat="1" ht="22.5" x14ac:dyDescent="0.2">
      <c r="A520" s="184" t="s">
        <v>699</v>
      </c>
      <c r="B520" s="205" t="s">
        <v>700</v>
      </c>
      <c r="C520" s="239" t="s">
        <v>11</v>
      </c>
      <c r="D520" s="239"/>
      <c r="E520" s="184" t="s">
        <v>144</v>
      </c>
      <c r="F520" s="200">
        <v>0.18</v>
      </c>
      <c r="G520" s="206">
        <v>31.86</v>
      </c>
      <c r="H520" s="206">
        <v>5.73</v>
      </c>
    </row>
    <row r="521" spans="1:8" s="204" customFormat="1" ht="22.5" x14ac:dyDescent="0.2">
      <c r="A521" s="184" t="s">
        <v>701</v>
      </c>
      <c r="B521" s="205" t="s">
        <v>702</v>
      </c>
      <c r="C521" s="239" t="s">
        <v>11</v>
      </c>
      <c r="D521" s="239"/>
      <c r="E521" s="184" t="s">
        <v>144</v>
      </c>
      <c r="F521" s="200">
        <v>0.36</v>
      </c>
      <c r="G521" s="206">
        <v>31.67</v>
      </c>
      <c r="H521" s="206">
        <v>11.4</v>
      </c>
    </row>
    <row r="522" spans="1:8" s="204" customFormat="1" ht="22.5" x14ac:dyDescent="0.2">
      <c r="A522" s="184" t="s">
        <v>405</v>
      </c>
      <c r="B522" s="205" t="s">
        <v>406</v>
      </c>
      <c r="C522" s="239" t="s">
        <v>11</v>
      </c>
      <c r="D522" s="239"/>
      <c r="E522" s="184" t="s">
        <v>144</v>
      </c>
      <c r="F522" s="200">
        <v>0.36</v>
      </c>
      <c r="G522" s="206">
        <v>32.090000000000003</v>
      </c>
      <c r="H522" s="206">
        <v>11.55</v>
      </c>
    </row>
    <row r="523" spans="1:8" s="204" customFormat="1" ht="22.5" x14ac:dyDescent="0.2">
      <c r="A523" s="184" t="s">
        <v>299</v>
      </c>
      <c r="B523" s="205" t="s">
        <v>300</v>
      </c>
      <c r="C523" s="239" t="s">
        <v>11</v>
      </c>
      <c r="D523" s="239"/>
      <c r="E523" s="184" t="s">
        <v>144</v>
      </c>
      <c r="F523" s="200">
        <v>1.62</v>
      </c>
      <c r="G523" s="206">
        <v>22.95</v>
      </c>
      <c r="H523" s="206">
        <v>37.17</v>
      </c>
    </row>
    <row r="524" spans="1:8" s="204" customFormat="1" x14ac:dyDescent="0.2">
      <c r="A524" s="207"/>
      <c r="B524" s="207"/>
      <c r="C524" s="207"/>
      <c r="D524" s="207"/>
      <c r="E524" s="207"/>
      <c r="F524" s="225" t="s">
        <v>320</v>
      </c>
      <c r="G524" s="225"/>
      <c r="H524" s="208">
        <v>65.849999999999994</v>
      </c>
    </row>
    <row r="525" spans="1:8" s="204" customFormat="1" x14ac:dyDescent="0.2">
      <c r="A525" s="207"/>
      <c r="B525" s="207"/>
      <c r="C525" s="207"/>
      <c r="D525" s="207"/>
      <c r="E525" s="207"/>
      <c r="F525" s="225" t="s">
        <v>307</v>
      </c>
      <c r="G525" s="225"/>
      <c r="H525" s="194">
        <v>65.849999999999994</v>
      </c>
    </row>
    <row r="526" spans="1:8" s="204" customFormat="1" x14ac:dyDescent="0.2">
      <c r="A526" s="207"/>
      <c r="B526" s="207"/>
      <c r="C526" s="207"/>
      <c r="D526" s="207"/>
      <c r="E526" s="207"/>
      <c r="F526" s="225" t="s">
        <v>308</v>
      </c>
      <c r="G526" s="225"/>
      <c r="H526" s="194">
        <v>40.590000000000003</v>
      </c>
    </row>
    <row r="527" spans="1:8" s="204" customFormat="1" x14ac:dyDescent="0.2">
      <c r="A527" s="207"/>
      <c r="B527" s="207"/>
      <c r="C527" s="207"/>
      <c r="D527" s="207"/>
      <c r="E527" s="207"/>
      <c r="F527" s="225" t="s">
        <v>309</v>
      </c>
      <c r="G527" s="225"/>
      <c r="H527" s="194">
        <v>25.26</v>
      </c>
    </row>
    <row r="528" spans="1:8" s="204" customFormat="1" x14ac:dyDescent="0.2">
      <c r="A528" s="207"/>
      <c r="B528" s="207"/>
      <c r="C528" s="207"/>
      <c r="D528" s="207"/>
      <c r="E528" s="207"/>
      <c r="F528" s="225" t="s">
        <v>310</v>
      </c>
      <c r="G528" s="225"/>
      <c r="H528" s="194">
        <v>65.849999999999994</v>
      </c>
    </row>
    <row r="529" spans="1:8" s="204" customFormat="1" x14ac:dyDescent="0.2">
      <c r="A529" s="207"/>
      <c r="B529" s="207"/>
      <c r="C529" s="207"/>
      <c r="D529" s="207"/>
      <c r="E529" s="207"/>
      <c r="F529" s="225" t="s">
        <v>311</v>
      </c>
      <c r="G529" s="225"/>
      <c r="H529" s="194">
        <v>13.73</v>
      </c>
    </row>
    <row r="530" spans="1:8" s="204" customFormat="1" x14ac:dyDescent="0.2">
      <c r="A530" s="207"/>
      <c r="B530" s="207"/>
      <c r="C530" s="207"/>
      <c r="D530" s="207"/>
      <c r="E530" s="207"/>
      <c r="F530" s="225" t="s">
        <v>312</v>
      </c>
      <c r="G530" s="225"/>
      <c r="H530" s="194">
        <v>79.58</v>
      </c>
    </row>
    <row r="531" spans="1:8" s="204" customFormat="1" x14ac:dyDescent="0.2">
      <c r="A531" s="207"/>
      <c r="B531" s="207"/>
      <c r="C531" s="207"/>
      <c r="D531" s="207"/>
      <c r="E531" s="207"/>
      <c r="F531" s="238"/>
      <c r="G531" s="238"/>
      <c r="H531" s="238"/>
    </row>
    <row r="532" spans="1:8" s="204" customFormat="1" x14ac:dyDescent="0.2">
      <c r="A532" s="231" t="s">
        <v>704</v>
      </c>
      <c r="B532" s="231"/>
      <c r="C532" s="231"/>
      <c r="D532" s="231"/>
      <c r="E532" s="231"/>
      <c r="F532" s="231"/>
      <c r="G532" s="231"/>
      <c r="H532" s="231"/>
    </row>
    <row r="533" spans="1:8" s="204" customFormat="1" x14ac:dyDescent="0.2">
      <c r="A533" s="228" t="s">
        <v>476</v>
      </c>
      <c r="B533" s="228"/>
      <c r="C533" s="229" t="s">
        <v>315</v>
      </c>
      <c r="D533" s="229"/>
      <c r="E533" s="183" t="s">
        <v>296</v>
      </c>
      <c r="F533" s="183" t="s">
        <v>316</v>
      </c>
      <c r="G533" s="183" t="s">
        <v>317</v>
      </c>
      <c r="H533" s="183" t="s">
        <v>146</v>
      </c>
    </row>
    <row r="534" spans="1:8" s="204" customFormat="1" ht="22.5" x14ac:dyDescent="0.2">
      <c r="A534" s="184" t="s">
        <v>577</v>
      </c>
      <c r="B534" s="205" t="s">
        <v>578</v>
      </c>
      <c r="C534" s="239" t="s">
        <v>11</v>
      </c>
      <c r="D534" s="239"/>
      <c r="E534" s="184" t="s">
        <v>144</v>
      </c>
      <c r="F534" s="200">
        <v>1</v>
      </c>
      <c r="G534" s="206">
        <v>3.8</v>
      </c>
      <c r="H534" s="206">
        <v>3.8</v>
      </c>
    </row>
    <row r="535" spans="1:8" s="204" customFormat="1" ht="33.75" x14ac:dyDescent="0.2">
      <c r="A535" s="184" t="s">
        <v>611</v>
      </c>
      <c r="B535" s="205" t="s">
        <v>612</v>
      </c>
      <c r="C535" s="239" t="s">
        <v>11</v>
      </c>
      <c r="D535" s="239"/>
      <c r="E535" s="184" t="s">
        <v>144</v>
      </c>
      <c r="F535" s="200">
        <v>1</v>
      </c>
      <c r="G535" s="206">
        <v>0.75</v>
      </c>
      <c r="H535" s="206">
        <v>0.75</v>
      </c>
    </row>
    <row r="536" spans="1:8" s="204" customFormat="1" ht="22.5" x14ac:dyDescent="0.2">
      <c r="A536" s="184" t="s">
        <v>479</v>
      </c>
      <c r="B536" s="205" t="s">
        <v>480</v>
      </c>
      <c r="C536" s="239" t="s">
        <v>11</v>
      </c>
      <c r="D536" s="239"/>
      <c r="E536" s="184" t="s">
        <v>144</v>
      </c>
      <c r="F536" s="200">
        <v>1</v>
      </c>
      <c r="G536" s="206">
        <v>1.2</v>
      </c>
      <c r="H536" s="206">
        <v>1.2</v>
      </c>
    </row>
    <row r="537" spans="1:8" s="204" customFormat="1" ht="33.75" x14ac:dyDescent="0.2">
      <c r="A537" s="184" t="s">
        <v>613</v>
      </c>
      <c r="B537" s="205" t="s">
        <v>614</v>
      </c>
      <c r="C537" s="239" t="s">
        <v>11</v>
      </c>
      <c r="D537" s="239"/>
      <c r="E537" s="184" t="s">
        <v>144</v>
      </c>
      <c r="F537" s="200">
        <v>1</v>
      </c>
      <c r="G537" s="206">
        <v>0.01</v>
      </c>
      <c r="H537" s="206">
        <v>0.01</v>
      </c>
    </row>
    <row r="538" spans="1:8" s="204" customFormat="1" ht="22.5" x14ac:dyDescent="0.2">
      <c r="A538" s="184" t="s">
        <v>483</v>
      </c>
      <c r="B538" s="205" t="s">
        <v>484</v>
      </c>
      <c r="C538" s="239" t="s">
        <v>11</v>
      </c>
      <c r="D538" s="239"/>
      <c r="E538" s="184" t="s">
        <v>144</v>
      </c>
      <c r="F538" s="200">
        <v>1</v>
      </c>
      <c r="G538" s="206">
        <v>7.0000000000000007E-2</v>
      </c>
      <c r="H538" s="206">
        <v>7.0000000000000007E-2</v>
      </c>
    </row>
    <row r="539" spans="1:8" s="204" customFormat="1" ht="22.5" x14ac:dyDescent="0.2">
      <c r="A539" s="184" t="s">
        <v>583</v>
      </c>
      <c r="B539" s="205" t="s">
        <v>584</v>
      </c>
      <c r="C539" s="239" t="s">
        <v>11</v>
      </c>
      <c r="D539" s="239"/>
      <c r="E539" s="184" t="s">
        <v>144</v>
      </c>
      <c r="F539" s="200">
        <v>1</v>
      </c>
      <c r="G539" s="206">
        <v>0.71</v>
      </c>
      <c r="H539" s="206">
        <v>0.71</v>
      </c>
    </row>
    <row r="540" spans="1:8" s="204" customFormat="1" x14ac:dyDescent="0.2">
      <c r="A540" s="207"/>
      <c r="B540" s="207"/>
      <c r="C540" s="207"/>
      <c r="D540" s="207"/>
      <c r="E540" s="207"/>
      <c r="F540" s="225" t="s">
        <v>485</v>
      </c>
      <c r="G540" s="225"/>
      <c r="H540" s="208">
        <v>6.54</v>
      </c>
    </row>
    <row r="541" spans="1:8" s="204" customFormat="1" x14ac:dyDescent="0.2">
      <c r="A541" s="228" t="s">
        <v>486</v>
      </c>
      <c r="B541" s="228"/>
      <c r="C541" s="229" t="s">
        <v>315</v>
      </c>
      <c r="D541" s="229"/>
      <c r="E541" s="183" t="s">
        <v>296</v>
      </c>
      <c r="F541" s="183" t="s">
        <v>316</v>
      </c>
      <c r="G541" s="183" t="s">
        <v>317</v>
      </c>
      <c r="H541" s="183" t="s">
        <v>146</v>
      </c>
    </row>
    <row r="542" spans="1:8" s="204" customFormat="1" x14ac:dyDescent="0.2">
      <c r="A542" s="184" t="s">
        <v>652</v>
      </c>
      <c r="B542" s="205" t="s">
        <v>653</v>
      </c>
      <c r="C542" s="239" t="s">
        <v>11</v>
      </c>
      <c r="D542" s="239"/>
      <c r="E542" s="184" t="s">
        <v>144</v>
      </c>
      <c r="F542" s="200">
        <v>1</v>
      </c>
      <c r="G542" s="206">
        <v>27.14</v>
      </c>
      <c r="H542" s="206">
        <v>27.14</v>
      </c>
    </row>
    <row r="543" spans="1:8" s="204" customFormat="1" x14ac:dyDescent="0.2">
      <c r="A543" s="207"/>
      <c r="B543" s="207"/>
      <c r="C543" s="207"/>
      <c r="D543" s="207"/>
      <c r="E543" s="207"/>
      <c r="F543" s="225" t="s">
        <v>489</v>
      </c>
      <c r="G543" s="225"/>
      <c r="H543" s="208">
        <v>27.14</v>
      </c>
    </row>
    <row r="544" spans="1:8" s="204" customFormat="1" x14ac:dyDescent="0.2">
      <c r="A544" s="228" t="s">
        <v>321</v>
      </c>
      <c r="B544" s="228"/>
      <c r="C544" s="229" t="s">
        <v>315</v>
      </c>
      <c r="D544" s="229"/>
      <c r="E544" s="183" t="s">
        <v>296</v>
      </c>
      <c r="F544" s="183" t="s">
        <v>316</v>
      </c>
      <c r="G544" s="183" t="s">
        <v>317</v>
      </c>
      <c r="H544" s="183" t="s">
        <v>146</v>
      </c>
    </row>
    <row r="545" spans="1:8" s="204" customFormat="1" ht="33.75" x14ac:dyDescent="0.2">
      <c r="A545" s="184" t="s">
        <v>705</v>
      </c>
      <c r="B545" s="205" t="s">
        <v>706</v>
      </c>
      <c r="C545" s="239" t="s">
        <v>11</v>
      </c>
      <c r="D545" s="239"/>
      <c r="E545" s="184" t="s">
        <v>144</v>
      </c>
      <c r="F545" s="200">
        <v>1</v>
      </c>
      <c r="G545" s="206">
        <v>0.13</v>
      </c>
      <c r="H545" s="206">
        <v>0.13</v>
      </c>
    </row>
    <row r="546" spans="1:8" s="204" customFormat="1" x14ac:dyDescent="0.2">
      <c r="A546" s="207"/>
      <c r="B546" s="207"/>
      <c r="C546" s="207"/>
      <c r="D546" s="207"/>
      <c r="E546" s="207"/>
      <c r="F546" s="225" t="s">
        <v>332</v>
      </c>
      <c r="G546" s="225"/>
      <c r="H546" s="208">
        <v>0.13</v>
      </c>
    </row>
    <row r="547" spans="1:8" s="204" customFormat="1" x14ac:dyDescent="0.2">
      <c r="A547" s="207"/>
      <c r="B547" s="207"/>
      <c r="C547" s="207"/>
      <c r="D547" s="207"/>
      <c r="E547" s="207"/>
      <c r="F547" s="225" t="s">
        <v>307</v>
      </c>
      <c r="G547" s="225"/>
      <c r="H547" s="194">
        <v>33.81</v>
      </c>
    </row>
    <row r="548" spans="1:8" s="204" customFormat="1" x14ac:dyDescent="0.2">
      <c r="A548" s="207"/>
      <c r="B548" s="207"/>
      <c r="C548" s="207"/>
      <c r="D548" s="207"/>
      <c r="E548" s="207"/>
      <c r="F548" s="225" t="s">
        <v>308</v>
      </c>
      <c r="G548" s="225"/>
      <c r="H548" s="194">
        <v>19.18</v>
      </c>
    </row>
    <row r="549" spans="1:8" s="204" customFormat="1" x14ac:dyDescent="0.2">
      <c r="A549" s="207"/>
      <c r="B549" s="207"/>
      <c r="C549" s="207"/>
      <c r="D549" s="207"/>
      <c r="E549" s="207"/>
      <c r="F549" s="225" t="s">
        <v>309</v>
      </c>
      <c r="G549" s="225"/>
      <c r="H549" s="194">
        <v>14.63</v>
      </c>
    </row>
    <row r="550" spans="1:8" s="204" customFormat="1" x14ac:dyDescent="0.2">
      <c r="A550" s="207"/>
      <c r="B550" s="207"/>
      <c r="C550" s="207"/>
      <c r="D550" s="207"/>
      <c r="E550" s="207"/>
      <c r="F550" s="225" t="s">
        <v>310</v>
      </c>
      <c r="G550" s="225"/>
      <c r="H550" s="194">
        <v>33.81</v>
      </c>
    </row>
    <row r="551" spans="1:8" s="204" customFormat="1" x14ac:dyDescent="0.2">
      <c r="A551" s="207"/>
      <c r="B551" s="207"/>
      <c r="C551" s="207"/>
      <c r="D551" s="207"/>
      <c r="E551" s="207"/>
      <c r="F551" s="225" t="s">
        <v>311</v>
      </c>
      <c r="G551" s="225"/>
      <c r="H551" s="194">
        <v>7.05</v>
      </c>
    </row>
    <row r="552" spans="1:8" s="204" customFormat="1" x14ac:dyDescent="0.2">
      <c r="A552" s="207"/>
      <c r="B552" s="207"/>
      <c r="C552" s="207"/>
      <c r="D552" s="207"/>
      <c r="E552" s="207"/>
      <c r="F552" s="225" t="s">
        <v>312</v>
      </c>
      <c r="G552" s="225"/>
      <c r="H552" s="194">
        <v>40.86</v>
      </c>
    </row>
    <row r="553" spans="1:8" s="204" customFormat="1" x14ac:dyDescent="0.2">
      <c r="A553" s="207"/>
      <c r="B553" s="207"/>
      <c r="C553" s="207"/>
      <c r="D553" s="207"/>
      <c r="E553" s="207"/>
      <c r="F553" s="238"/>
      <c r="G553" s="238"/>
      <c r="H553" s="238"/>
    </row>
    <row r="554" spans="1:8" s="204" customFormat="1" x14ac:dyDescent="0.2">
      <c r="A554" s="231" t="s">
        <v>707</v>
      </c>
      <c r="B554" s="231"/>
      <c r="C554" s="231"/>
      <c r="D554" s="231"/>
      <c r="E554" s="231"/>
      <c r="F554" s="231"/>
      <c r="G554" s="231"/>
      <c r="H554" s="231"/>
    </row>
    <row r="555" spans="1:8" s="204" customFormat="1" x14ac:dyDescent="0.2">
      <c r="A555" s="234" t="s">
        <v>285</v>
      </c>
      <c r="B555" s="234"/>
      <c r="C555" s="235" t="s">
        <v>286</v>
      </c>
      <c r="D555" s="229" t="s">
        <v>287</v>
      </c>
      <c r="E555" s="229"/>
      <c r="F555" s="229" t="s">
        <v>288</v>
      </c>
      <c r="G555" s="229"/>
      <c r="H555" s="229" t="s">
        <v>289</v>
      </c>
    </row>
    <row r="556" spans="1:8" s="204" customFormat="1" x14ac:dyDescent="0.2">
      <c r="A556" s="234"/>
      <c r="B556" s="234"/>
      <c r="C556" s="235"/>
      <c r="D556" s="183" t="s">
        <v>290</v>
      </c>
      <c r="E556" s="183" t="s">
        <v>291</v>
      </c>
      <c r="F556" s="183" t="s">
        <v>290</v>
      </c>
      <c r="G556" s="183" t="s">
        <v>291</v>
      </c>
      <c r="H556" s="229"/>
    </row>
    <row r="557" spans="1:8" s="204" customFormat="1" x14ac:dyDescent="0.2">
      <c r="A557" s="184" t="s">
        <v>363</v>
      </c>
      <c r="B557" s="185" t="s">
        <v>364</v>
      </c>
      <c r="C557" s="186">
        <v>1</v>
      </c>
      <c r="D557" s="187">
        <v>0.2</v>
      </c>
      <c r="E557" s="187">
        <v>0.8</v>
      </c>
      <c r="F557" s="188">
        <v>126.06010000000001</v>
      </c>
      <c r="G557" s="188">
        <v>50.948399999999999</v>
      </c>
      <c r="H557" s="188">
        <v>65.970699999999994</v>
      </c>
    </row>
    <row r="558" spans="1:8" s="204" customFormat="1" x14ac:dyDescent="0.2">
      <c r="A558" s="207"/>
      <c r="B558" s="207"/>
      <c r="C558" s="207"/>
      <c r="D558" s="207"/>
      <c r="E558" s="207"/>
      <c r="F558" s="225" t="s">
        <v>294</v>
      </c>
      <c r="G558" s="225"/>
      <c r="H558" s="190">
        <v>65.970699999999994</v>
      </c>
    </row>
    <row r="559" spans="1:8" s="204" customFormat="1" x14ac:dyDescent="0.2">
      <c r="A559" s="228" t="s">
        <v>295</v>
      </c>
      <c r="B559" s="228"/>
      <c r="C559" s="228"/>
      <c r="D559" s="228"/>
      <c r="E559" s="183" t="s">
        <v>296</v>
      </c>
      <c r="F559" s="183" t="s">
        <v>297</v>
      </c>
      <c r="G559" s="183" t="s">
        <v>298</v>
      </c>
      <c r="H559" s="183" t="s">
        <v>289</v>
      </c>
    </row>
    <row r="560" spans="1:8" s="204" customFormat="1" x14ac:dyDescent="0.2">
      <c r="A560" s="184" t="s">
        <v>299</v>
      </c>
      <c r="B560" s="233" t="s">
        <v>300</v>
      </c>
      <c r="C560" s="233"/>
      <c r="D560" s="233"/>
      <c r="E560" s="184" t="s">
        <v>144</v>
      </c>
      <c r="F560" s="186">
        <v>10</v>
      </c>
      <c r="G560" s="191">
        <v>22.95</v>
      </c>
      <c r="H560" s="191">
        <v>229.5</v>
      </c>
    </row>
    <row r="561" spans="1:8" s="204" customFormat="1" x14ac:dyDescent="0.2">
      <c r="A561" s="207"/>
      <c r="B561" s="207"/>
      <c r="C561" s="207"/>
      <c r="D561" s="207"/>
      <c r="E561" s="207"/>
      <c r="F561" s="225" t="s">
        <v>301</v>
      </c>
      <c r="G561" s="225"/>
      <c r="H561" s="192">
        <v>229.5</v>
      </c>
    </row>
    <row r="562" spans="1:8" s="204" customFormat="1" x14ac:dyDescent="0.2">
      <c r="A562" s="207"/>
      <c r="B562" s="207"/>
      <c r="C562" s="207"/>
      <c r="D562" s="207"/>
      <c r="E562" s="207"/>
      <c r="F562" s="225" t="s">
        <v>302</v>
      </c>
      <c r="G562" s="225"/>
      <c r="H562" s="188">
        <v>295.47070000000002</v>
      </c>
    </row>
    <row r="563" spans="1:8" s="204" customFormat="1" x14ac:dyDescent="0.2">
      <c r="A563" s="207"/>
      <c r="B563" s="207"/>
      <c r="C563" s="207"/>
      <c r="D563" s="207"/>
      <c r="E563" s="207"/>
      <c r="F563" s="225" t="s">
        <v>303</v>
      </c>
      <c r="G563" s="225"/>
      <c r="H563" s="193">
        <v>100</v>
      </c>
    </row>
    <row r="564" spans="1:8" s="204" customFormat="1" x14ac:dyDescent="0.2">
      <c r="A564" s="207"/>
      <c r="B564" s="207"/>
      <c r="C564" s="207"/>
      <c r="D564" s="207"/>
      <c r="E564" s="207"/>
      <c r="F564" s="225" t="s">
        <v>304</v>
      </c>
      <c r="G564" s="225"/>
      <c r="H564" s="188">
        <v>2.9546999999999999</v>
      </c>
    </row>
    <row r="565" spans="1:8" s="204" customFormat="1" x14ac:dyDescent="0.2">
      <c r="A565" s="207"/>
      <c r="B565" s="207"/>
      <c r="C565" s="207"/>
      <c r="D565" s="207"/>
      <c r="E565" s="207"/>
      <c r="F565" s="225" t="s">
        <v>306</v>
      </c>
      <c r="G565" s="225"/>
      <c r="H565" s="188">
        <v>2.9546999999999999</v>
      </c>
    </row>
    <row r="566" spans="1:8" s="204" customFormat="1" x14ac:dyDescent="0.2">
      <c r="A566" s="207"/>
      <c r="B566" s="207"/>
      <c r="C566" s="207"/>
      <c r="D566" s="207"/>
      <c r="E566" s="207"/>
      <c r="F566" s="225" t="s">
        <v>307</v>
      </c>
      <c r="G566" s="225"/>
      <c r="H566" s="194">
        <v>2.95</v>
      </c>
    </row>
    <row r="567" spans="1:8" s="204" customFormat="1" x14ac:dyDescent="0.2">
      <c r="A567" s="207"/>
      <c r="B567" s="207"/>
      <c r="C567" s="207"/>
      <c r="D567" s="207"/>
      <c r="E567" s="207"/>
      <c r="F567" s="225" t="s">
        <v>308</v>
      </c>
      <c r="G567" s="225"/>
      <c r="H567" s="194">
        <v>2.1227</v>
      </c>
    </row>
    <row r="568" spans="1:8" s="204" customFormat="1" x14ac:dyDescent="0.2">
      <c r="A568" s="207"/>
      <c r="B568" s="207"/>
      <c r="C568" s="207"/>
      <c r="D568" s="207"/>
      <c r="E568" s="207"/>
      <c r="F568" s="225" t="s">
        <v>309</v>
      </c>
      <c r="G568" s="225"/>
      <c r="H568" s="194">
        <v>0.83</v>
      </c>
    </row>
    <row r="569" spans="1:8" s="204" customFormat="1" x14ac:dyDescent="0.2">
      <c r="A569" s="207"/>
      <c r="B569" s="207"/>
      <c r="C569" s="207"/>
      <c r="D569" s="207"/>
      <c r="E569" s="207"/>
      <c r="F569" s="225" t="s">
        <v>310</v>
      </c>
      <c r="G569" s="225"/>
      <c r="H569" s="194">
        <v>2.95</v>
      </c>
    </row>
    <row r="570" spans="1:8" s="204" customFormat="1" x14ac:dyDescent="0.2">
      <c r="A570" s="207"/>
      <c r="B570" s="207"/>
      <c r="C570" s="207"/>
      <c r="D570" s="207"/>
      <c r="E570" s="207"/>
      <c r="F570" s="225" t="s">
        <v>311</v>
      </c>
      <c r="G570" s="225"/>
      <c r="H570" s="194">
        <v>0.62</v>
      </c>
    </row>
    <row r="571" spans="1:8" s="204" customFormat="1" x14ac:dyDescent="0.2">
      <c r="A571" s="207"/>
      <c r="B571" s="207"/>
      <c r="C571" s="207"/>
      <c r="D571" s="207"/>
      <c r="E571" s="207"/>
      <c r="F571" s="225" t="s">
        <v>312</v>
      </c>
      <c r="G571" s="225"/>
      <c r="H571" s="194">
        <v>3.57</v>
      </c>
    </row>
    <row r="572" spans="1:8" s="204" customFormat="1" x14ac:dyDescent="0.2">
      <c r="A572" s="207"/>
      <c r="B572" s="207"/>
      <c r="C572" s="207"/>
      <c r="D572" s="207"/>
      <c r="E572" s="207"/>
      <c r="F572" s="238"/>
      <c r="G572" s="238"/>
      <c r="H572" s="238"/>
    </row>
    <row r="573" spans="1:8" s="204" customFormat="1" x14ac:dyDescent="0.2">
      <c r="A573" s="231" t="s">
        <v>708</v>
      </c>
      <c r="B573" s="231"/>
      <c r="C573" s="231"/>
      <c r="D573" s="231"/>
      <c r="E573" s="231"/>
      <c r="F573" s="231"/>
      <c r="G573" s="231"/>
      <c r="H573" s="231"/>
    </row>
    <row r="574" spans="1:8" s="204" customFormat="1" x14ac:dyDescent="0.2">
      <c r="A574" s="228" t="s">
        <v>476</v>
      </c>
      <c r="B574" s="228"/>
      <c r="C574" s="229" t="s">
        <v>315</v>
      </c>
      <c r="D574" s="229"/>
      <c r="E574" s="183" t="s">
        <v>296</v>
      </c>
      <c r="F574" s="183" t="s">
        <v>316</v>
      </c>
      <c r="G574" s="183" t="s">
        <v>317</v>
      </c>
      <c r="H574" s="183" t="s">
        <v>146</v>
      </c>
    </row>
    <row r="575" spans="1:8" s="204" customFormat="1" ht="22.5" x14ac:dyDescent="0.2">
      <c r="A575" s="184" t="s">
        <v>577</v>
      </c>
      <c r="B575" s="205" t="s">
        <v>578</v>
      </c>
      <c r="C575" s="239" t="s">
        <v>11</v>
      </c>
      <c r="D575" s="239"/>
      <c r="E575" s="184" t="s">
        <v>144</v>
      </c>
      <c r="F575" s="200">
        <v>1</v>
      </c>
      <c r="G575" s="206">
        <v>3.8</v>
      </c>
      <c r="H575" s="206">
        <v>3.8</v>
      </c>
    </row>
    <row r="576" spans="1:8" s="204" customFormat="1" ht="33.75" x14ac:dyDescent="0.2">
      <c r="A576" s="184" t="s">
        <v>590</v>
      </c>
      <c r="B576" s="205" t="s">
        <v>591</v>
      </c>
      <c r="C576" s="239" t="s">
        <v>11</v>
      </c>
      <c r="D576" s="239"/>
      <c r="E576" s="184" t="s">
        <v>144</v>
      </c>
      <c r="F576" s="200">
        <v>1</v>
      </c>
      <c r="G576" s="206">
        <v>1.1000000000000001</v>
      </c>
      <c r="H576" s="206">
        <v>1.1000000000000001</v>
      </c>
    </row>
    <row r="577" spans="1:8" s="204" customFormat="1" ht="22.5" x14ac:dyDescent="0.2">
      <c r="A577" s="184" t="s">
        <v>479</v>
      </c>
      <c r="B577" s="205" t="s">
        <v>480</v>
      </c>
      <c r="C577" s="239" t="s">
        <v>11</v>
      </c>
      <c r="D577" s="239"/>
      <c r="E577" s="184" t="s">
        <v>144</v>
      </c>
      <c r="F577" s="200">
        <v>1</v>
      </c>
      <c r="G577" s="206">
        <v>1.2</v>
      </c>
      <c r="H577" s="206">
        <v>1.2</v>
      </c>
    </row>
    <row r="578" spans="1:8" s="204" customFormat="1" ht="33.75" x14ac:dyDescent="0.2">
      <c r="A578" s="184" t="s">
        <v>592</v>
      </c>
      <c r="B578" s="205" t="s">
        <v>593</v>
      </c>
      <c r="C578" s="239" t="s">
        <v>11</v>
      </c>
      <c r="D578" s="239"/>
      <c r="E578" s="184" t="s">
        <v>144</v>
      </c>
      <c r="F578" s="200">
        <v>1</v>
      </c>
      <c r="G578" s="206">
        <v>0.66</v>
      </c>
      <c r="H578" s="206">
        <v>0.66</v>
      </c>
    </row>
    <row r="579" spans="1:8" s="204" customFormat="1" ht="22.5" x14ac:dyDescent="0.2">
      <c r="A579" s="184" t="s">
        <v>483</v>
      </c>
      <c r="B579" s="205" t="s">
        <v>484</v>
      </c>
      <c r="C579" s="239" t="s">
        <v>11</v>
      </c>
      <c r="D579" s="239"/>
      <c r="E579" s="184" t="s">
        <v>144</v>
      </c>
      <c r="F579" s="200">
        <v>1</v>
      </c>
      <c r="G579" s="206">
        <v>7.0000000000000007E-2</v>
      </c>
      <c r="H579" s="206">
        <v>7.0000000000000007E-2</v>
      </c>
    </row>
    <row r="580" spans="1:8" s="204" customFormat="1" ht="22.5" x14ac:dyDescent="0.2">
      <c r="A580" s="184" t="s">
        <v>583</v>
      </c>
      <c r="B580" s="205" t="s">
        <v>584</v>
      </c>
      <c r="C580" s="239" t="s">
        <v>11</v>
      </c>
      <c r="D580" s="239"/>
      <c r="E580" s="184" t="s">
        <v>144</v>
      </c>
      <c r="F580" s="200">
        <v>1</v>
      </c>
      <c r="G580" s="206">
        <v>0.71</v>
      </c>
      <c r="H580" s="206">
        <v>0.71</v>
      </c>
    </row>
    <row r="581" spans="1:8" s="204" customFormat="1" x14ac:dyDescent="0.2">
      <c r="A581" s="207"/>
      <c r="B581" s="207"/>
      <c r="C581" s="207"/>
      <c r="D581" s="207"/>
      <c r="E581" s="207"/>
      <c r="F581" s="225" t="s">
        <v>485</v>
      </c>
      <c r="G581" s="225"/>
      <c r="H581" s="208">
        <v>7.54</v>
      </c>
    </row>
    <row r="582" spans="1:8" s="204" customFormat="1" x14ac:dyDescent="0.2">
      <c r="A582" s="228" t="s">
        <v>486</v>
      </c>
      <c r="B582" s="228"/>
      <c r="C582" s="229" t="s">
        <v>315</v>
      </c>
      <c r="D582" s="229"/>
      <c r="E582" s="183" t="s">
        <v>296</v>
      </c>
      <c r="F582" s="183" t="s">
        <v>316</v>
      </c>
      <c r="G582" s="183" t="s">
        <v>317</v>
      </c>
      <c r="H582" s="183" t="s">
        <v>146</v>
      </c>
    </row>
    <row r="583" spans="1:8" s="204" customFormat="1" x14ac:dyDescent="0.2">
      <c r="A583" s="184" t="s">
        <v>655</v>
      </c>
      <c r="B583" s="205" t="s">
        <v>656</v>
      </c>
      <c r="C583" s="239" t="s">
        <v>11</v>
      </c>
      <c r="D583" s="239"/>
      <c r="E583" s="184" t="s">
        <v>144</v>
      </c>
      <c r="F583" s="200">
        <v>1</v>
      </c>
      <c r="G583" s="206">
        <v>24.05</v>
      </c>
      <c r="H583" s="206">
        <v>24.05</v>
      </c>
    </row>
    <row r="584" spans="1:8" s="204" customFormat="1" x14ac:dyDescent="0.2">
      <c r="A584" s="207"/>
      <c r="B584" s="207"/>
      <c r="C584" s="207"/>
      <c r="D584" s="207"/>
      <c r="E584" s="207"/>
      <c r="F584" s="225" t="s">
        <v>489</v>
      </c>
      <c r="G584" s="225"/>
      <c r="H584" s="208">
        <v>24.05</v>
      </c>
    </row>
    <row r="585" spans="1:8" s="204" customFormat="1" x14ac:dyDescent="0.2">
      <c r="A585" s="228" t="s">
        <v>321</v>
      </c>
      <c r="B585" s="228"/>
      <c r="C585" s="229" t="s">
        <v>315</v>
      </c>
      <c r="D585" s="229"/>
      <c r="E585" s="183" t="s">
        <v>296</v>
      </c>
      <c r="F585" s="183" t="s">
        <v>316</v>
      </c>
      <c r="G585" s="183" t="s">
        <v>317</v>
      </c>
      <c r="H585" s="183" t="s">
        <v>146</v>
      </c>
    </row>
    <row r="586" spans="1:8" s="204" customFormat="1" ht="22.5" x14ac:dyDescent="0.2">
      <c r="A586" s="184" t="s">
        <v>709</v>
      </c>
      <c r="B586" s="205" t="s">
        <v>710</v>
      </c>
      <c r="C586" s="239" t="s">
        <v>11</v>
      </c>
      <c r="D586" s="239"/>
      <c r="E586" s="184" t="s">
        <v>144</v>
      </c>
      <c r="F586" s="200">
        <v>1</v>
      </c>
      <c r="G586" s="206">
        <v>0.5</v>
      </c>
      <c r="H586" s="206">
        <v>0.5</v>
      </c>
    </row>
    <row r="587" spans="1:8" s="204" customFormat="1" x14ac:dyDescent="0.2">
      <c r="A587" s="207"/>
      <c r="B587" s="207"/>
      <c r="C587" s="207"/>
      <c r="D587" s="207"/>
      <c r="E587" s="207"/>
      <c r="F587" s="225" t="s">
        <v>332</v>
      </c>
      <c r="G587" s="225"/>
      <c r="H587" s="208">
        <v>0.5</v>
      </c>
    </row>
    <row r="588" spans="1:8" s="204" customFormat="1" x14ac:dyDescent="0.2">
      <c r="A588" s="207"/>
      <c r="B588" s="207"/>
      <c r="C588" s="207"/>
      <c r="D588" s="207"/>
      <c r="E588" s="207"/>
      <c r="F588" s="225" t="s">
        <v>307</v>
      </c>
      <c r="G588" s="225"/>
      <c r="H588" s="194">
        <v>32.090000000000003</v>
      </c>
    </row>
    <row r="589" spans="1:8" s="204" customFormat="1" x14ac:dyDescent="0.2">
      <c r="A589" s="207"/>
      <c r="B589" s="207"/>
      <c r="C589" s="207"/>
      <c r="D589" s="207"/>
      <c r="E589" s="207"/>
      <c r="F589" s="225" t="s">
        <v>308</v>
      </c>
      <c r="G589" s="225"/>
      <c r="H589" s="194">
        <v>18.920000000000002</v>
      </c>
    </row>
    <row r="590" spans="1:8" s="204" customFormat="1" x14ac:dyDescent="0.2">
      <c r="A590" s="207"/>
      <c r="B590" s="207"/>
      <c r="C590" s="207"/>
      <c r="D590" s="207"/>
      <c r="E590" s="207"/>
      <c r="F590" s="225" t="s">
        <v>309</v>
      </c>
      <c r="G590" s="225"/>
      <c r="H590" s="194">
        <v>13.17</v>
      </c>
    </row>
    <row r="591" spans="1:8" s="204" customFormat="1" x14ac:dyDescent="0.2">
      <c r="A591" s="207"/>
      <c r="B591" s="207"/>
      <c r="C591" s="207"/>
      <c r="D591" s="207"/>
      <c r="E591" s="207"/>
      <c r="F591" s="225" t="s">
        <v>310</v>
      </c>
      <c r="G591" s="225"/>
      <c r="H591" s="194">
        <v>32.090000000000003</v>
      </c>
    </row>
    <row r="592" spans="1:8" s="204" customFormat="1" x14ac:dyDescent="0.2">
      <c r="A592" s="207"/>
      <c r="B592" s="207"/>
      <c r="C592" s="207"/>
      <c r="D592" s="207"/>
      <c r="E592" s="207"/>
      <c r="F592" s="225" t="s">
        <v>311</v>
      </c>
      <c r="G592" s="225"/>
      <c r="H592" s="194">
        <v>6.69</v>
      </c>
    </row>
    <row r="593" spans="1:8" s="204" customFormat="1" x14ac:dyDescent="0.2">
      <c r="A593" s="207"/>
      <c r="B593" s="207"/>
      <c r="C593" s="207"/>
      <c r="D593" s="207"/>
      <c r="E593" s="207"/>
      <c r="F593" s="225" t="s">
        <v>312</v>
      </c>
      <c r="G593" s="225"/>
      <c r="H593" s="194">
        <v>38.78</v>
      </c>
    </row>
    <row r="594" spans="1:8" s="204" customFormat="1" x14ac:dyDescent="0.2">
      <c r="A594" s="207"/>
      <c r="B594" s="207"/>
      <c r="C594" s="207"/>
      <c r="D594" s="207"/>
      <c r="E594" s="207"/>
      <c r="F594" s="238"/>
      <c r="G594" s="238"/>
      <c r="H594" s="238"/>
    </row>
    <row r="595" spans="1:8" s="204" customFormat="1" x14ac:dyDescent="0.2">
      <c r="A595" s="231" t="s">
        <v>711</v>
      </c>
      <c r="B595" s="231"/>
      <c r="C595" s="231"/>
      <c r="D595" s="231"/>
      <c r="E595" s="231"/>
      <c r="F595" s="231"/>
      <c r="G595" s="231"/>
      <c r="H595" s="231"/>
    </row>
    <row r="596" spans="1:8" s="204" customFormat="1" x14ac:dyDescent="0.2">
      <c r="A596" s="228" t="s">
        <v>476</v>
      </c>
      <c r="B596" s="228"/>
      <c r="C596" s="229" t="s">
        <v>315</v>
      </c>
      <c r="D596" s="229"/>
      <c r="E596" s="183" t="s">
        <v>296</v>
      </c>
      <c r="F596" s="183" t="s">
        <v>316</v>
      </c>
      <c r="G596" s="183" t="s">
        <v>317</v>
      </c>
      <c r="H596" s="183" t="s">
        <v>146</v>
      </c>
    </row>
    <row r="597" spans="1:8" s="204" customFormat="1" ht="22.5" x14ac:dyDescent="0.2">
      <c r="A597" s="184" t="s">
        <v>577</v>
      </c>
      <c r="B597" s="205" t="s">
        <v>578</v>
      </c>
      <c r="C597" s="239" t="s">
        <v>11</v>
      </c>
      <c r="D597" s="239"/>
      <c r="E597" s="184" t="s">
        <v>144</v>
      </c>
      <c r="F597" s="200">
        <v>1</v>
      </c>
      <c r="G597" s="206">
        <v>3.8</v>
      </c>
      <c r="H597" s="206">
        <v>3.8</v>
      </c>
    </row>
    <row r="598" spans="1:8" s="204" customFormat="1" ht="33.75" x14ac:dyDescent="0.2">
      <c r="A598" s="184" t="s">
        <v>579</v>
      </c>
      <c r="B598" s="205" t="s">
        <v>580</v>
      </c>
      <c r="C598" s="239" t="s">
        <v>11</v>
      </c>
      <c r="D598" s="239"/>
      <c r="E598" s="184" t="s">
        <v>144</v>
      </c>
      <c r="F598" s="200">
        <v>1</v>
      </c>
      <c r="G598" s="206">
        <v>1.17</v>
      </c>
      <c r="H598" s="206">
        <v>1.17</v>
      </c>
    </row>
    <row r="599" spans="1:8" s="204" customFormat="1" ht="22.5" x14ac:dyDescent="0.2">
      <c r="A599" s="184" t="s">
        <v>479</v>
      </c>
      <c r="B599" s="205" t="s">
        <v>480</v>
      </c>
      <c r="C599" s="239" t="s">
        <v>11</v>
      </c>
      <c r="D599" s="239"/>
      <c r="E599" s="184" t="s">
        <v>144</v>
      </c>
      <c r="F599" s="200">
        <v>1</v>
      </c>
      <c r="G599" s="206">
        <v>1.2</v>
      </c>
      <c r="H599" s="206">
        <v>1.2</v>
      </c>
    </row>
    <row r="600" spans="1:8" s="204" customFormat="1" ht="33.75" x14ac:dyDescent="0.2">
      <c r="A600" s="184" t="s">
        <v>581</v>
      </c>
      <c r="B600" s="205" t="s">
        <v>582</v>
      </c>
      <c r="C600" s="239" t="s">
        <v>11</v>
      </c>
      <c r="D600" s="239"/>
      <c r="E600" s="184" t="s">
        <v>144</v>
      </c>
      <c r="F600" s="200">
        <v>1</v>
      </c>
      <c r="G600" s="206">
        <v>0.51</v>
      </c>
      <c r="H600" s="206">
        <v>0.51</v>
      </c>
    </row>
    <row r="601" spans="1:8" s="204" customFormat="1" ht="22.5" x14ac:dyDescent="0.2">
      <c r="A601" s="184" t="s">
        <v>483</v>
      </c>
      <c r="B601" s="205" t="s">
        <v>484</v>
      </c>
      <c r="C601" s="239" t="s">
        <v>11</v>
      </c>
      <c r="D601" s="239"/>
      <c r="E601" s="184" t="s">
        <v>144</v>
      </c>
      <c r="F601" s="200">
        <v>1</v>
      </c>
      <c r="G601" s="206">
        <v>7.0000000000000007E-2</v>
      </c>
      <c r="H601" s="206">
        <v>7.0000000000000007E-2</v>
      </c>
    </row>
    <row r="602" spans="1:8" s="204" customFormat="1" ht="22.5" x14ac:dyDescent="0.2">
      <c r="A602" s="184" t="s">
        <v>583</v>
      </c>
      <c r="B602" s="205" t="s">
        <v>584</v>
      </c>
      <c r="C602" s="239" t="s">
        <v>11</v>
      </c>
      <c r="D602" s="239"/>
      <c r="E602" s="184" t="s">
        <v>144</v>
      </c>
      <c r="F602" s="200">
        <v>1</v>
      </c>
      <c r="G602" s="206">
        <v>0.71</v>
      </c>
      <c r="H602" s="206">
        <v>0.71</v>
      </c>
    </row>
    <row r="603" spans="1:8" s="204" customFormat="1" x14ac:dyDescent="0.2">
      <c r="A603" s="207"/>
      <c r="B603" s="207"/>
      <c r="C603" s="207"/>
      <c r="D603" s="207"/>
      <c r="E603" s="207"/>
      <c r="F603" s="225" t="s">
        <v>485</v>
      </c>
      <c r="G603" s="225"/>
      <c r="H603" s="208">
        <v>7.46</v>
      </c>
    </row>
    <row r="604" spans="1:8" s="204" customFormat="1" x14ac:dyDescent="0.2">
      <c r="A604" s="228" t="s">
        <v>486</v>
      </c>
      <c r="B604" s="228"/>
      <c r="C604" s="229" t="s">
        <v>315</v>
      </c>
      <c r="D604" s="229"/>
      <c r="E604" s="183" t="s">
        <v>296</v>
      </c>
      <c r="F604" s="183" t="s">
        <v>316</v>
      </c>
      <c r="G604" s="183" t="s">
        <v>317</v>
      </c>
      <c r="H604" s="183" t="s">
        <v>146</v>
      </c>
    </row>
    <row r="605" spans="1:8" s="204" customFormat="1" x14ac:dyDescent="0.2">
      <c r="A605" s="184" t="s">
        <v>658</v>
      </c>
      <c r="B605" s="205" t="s">
        <v>659</v>
      </c>
      <c r="C605" s="239" t="s">
        <v>11</v>
      </c>
      <c r="D605" s="239"/>
      <c r="E605" s="184" t="s">
        <v>144</v>
      </c>
      <c r="F605" s="200">
        <v>1</v>
      </c>
      <c r="G605" s="206">
        <v>15.17</v>
      </c>
      <c r="H605" s="206">
        <v>15.17</v>
      </c>
    </row>
    <row r="606" spans="1:8" s="204" customFormat="1" x14ac:dyDescent="0.2">
      <c r="A606" s="207"/>
      <c r="B606" s="207"/>
      <c r="C606" s="207"/>
      <c r="D606" s="207"/>
      <c r="E606" s="207"/>
      <c r="F606" s="225" t="s">
        <v>489</v>
      </c>
      <c r="G606" s="225"/>
      <c r="H606" s="208">
        <v>15.17</v>
      </c>
    </row>
    <row r="607" spans="1:8" s="204" customFormat="1" x14ac:dyDescent="0.2">
      <c r="A607" s="228" t="s">
        <v>321</v>
      </c>
      <c r="B607" s="228"/>
      <c r="C607" s="229" t="s">
        <v>315</v>
      </c>
      <c r="D607" s="229"/>
      <c r="E607" s="183" t="s">
        <v>296</v>
      </c>
      <c r="F607" s="183" t="s">
        <v>316</v>
      </c>
      <c r="G607" s="183" t="s">
        <v>317</v>
      </c>
      <c r="H607" s="183" t="s">
        <v>146</v>
      </c>
    </row>
    <row r="608" spans="1:8" s="204" customFormat="1" ht="22.5" x14ac:dyDescent="0.2">
      <c r="A608" s="184" t="s">
        <v>712</v>
      </c>
      <c r="B608" s="205" t="s">
        <v>713</v>
      </c>
      <c r="C608" s="239" t="s">
        <v>11</v>
      </c>
      <c r="D608" s="239"/>
      <c r="E608" s="184" t="s">
        <v>144</v>
      </c>
      <c r="F608" s="200">
        <v>1</v>
      </c>
      <c r="G608" s="206">
        <v>0.32</v>
      </c>
      <c r="H608" s="206">
        <v>0.32</v>
      </c>
    </row>
    <row r="609" spans="1:8" s="204" customFormat="1" x14ac:dyDescent="0.2">
      <c r="A609" s="207"/>
      <c r="B609" s="207"/>
      <c r="C609" s="207"/>
      <c r="D609" s="207"/>
      <c r="E609" s="207"/>
      <c r="F609" s="225" t="s">
        <v>332</v>
      </c>
      <c r="G609" s="225"/>
      <c r="H609" s="208">
        <v>0.32</v>
      </c>
    </row>
    <row r="610" spans="1:8" s="204" customFormat="1" x14ac:dyDescent="0.2">
      <c r="A610" s="207"/>
      <c r="B610" s="207"/>
      <c r="C610" s="207"/>
      <c r="D610" s="207"/>
      <c r="E610" s="207"/>
      <c r="F610" s="225" t="s">
        <v>307</v>
      </c>
      <c r="G610" s="225"/>
      <c r="H610" s="194">
        <v>22.95</v>
      </c>
    </row>
    <row r="611" spans="1:8" s="204" customFormat="1" x14ac:dyDescent="0.2">
      <c r="A611" s="207"/>
      <c r="B611" s="207"/>
      <c r="C611" s="207"/>
      <c r="D611" s="207"/>
      <c r="E611" s="207"/>
      <c r="F611" s="225" t="s">
        <v>308</v>
      </c>
      <c r="G611" s="225"/>
      <c r="H611" s="194">
        <v>14.63</v>
      </c>
    </row>
    <row r="612" spans="1:8" s="204" customFormat="1" x14ac:dyDescent="0.2">
      <c r="A612" s="207"/>
      <c r="B612" s="207"/>
      <c r="C612" s="207"/>
      <c r="D612" s="207"/>
      <c r="E612" s="207"/>
      <c r="F612" s="225" t="s">
        <v>309</v>
      </c>
      <c r="G612" s="225"/>
      <c r="H612" s="194">
        <v>8.32</v>
      </c>
    </row>
    <row r="613" spans="1:8" s="204" customFormat="1" x14ac:dyDescent="0.2">
      <c r="A613" s="207"/>
      <c r="B613" s="207"/>
      <c r="C613" s="207"/>
      <c r="D613" s="207"/>
      <c r="E613" s="207"/>
      <c r="F613" s="225" t="s">
        <v>310</v>
      </c>
      <c r="G613" s="225"/>
      <c r="H613" s="194">
        <v>22.95</v>
      </c>
    </row>
    <row r="614" spans="1:8" s="204" customFormat="1" x14ac:dyDescent="0.2">
      <c r="A614" s="207"/>
      <c r="B614" s="207"/>
      <c r="C614" s="207"/>
      <c r="D614" s="207"/>
      <c r="E614" s="207"/>
      <c r="F614" s="225" t="s">
        <v>311</v>
      </c>
      <c r="G614" s="225"/>
      <c r="H614" s="194">
        <v>4.79</v>
      </c>
    </row>
    <row r="615" spans="1:8" s="204" customFormat="1" x14ac:dyDescent="0.2">
      <c r="A615" s="207"/>
      <c r="B615" s="207"/>
      <c r="C615" s="207"/>
      <c r="D615" s="207"/>
      <c r="E615" s="207"/>
      <c r="F615" s="225" t="s">
        <v>312</v>
      </c>
      <c r="G615" s="225"/>
      <c r="H615" s="194">
        <v>27.74</v>
      </c>
    </row>
    <row r="616" spans="1:8" s="204" customFormat="1" x14ac:dyDescent="0.2">
      <c r="A616" s="207"/>
      <c r="B616" s="207"/>
      <c r="C616" s="207"/>
      <c r="D616" s="207"/>
      <c r="E616" s="207"/>
      <c r="F616" s="238"/>
      <c r="G616" s="238"/>
      <c r="H616" s="238"/>
    </row>
    <row r="617" spans="1:8" s="204" customFormat="1" x14ac:dyDescent="0.2">
      <c r="A617" s="231" t="s">
        <v>714</v>
      </c>
      <c r="B617" s="231"/>
      <c r="C617" s="231"/>
      <c r="D617" s="231"/>
      <c r="E617" s="231"/>
      <c r="F617" s="231"/>
      <c r="G617" s="231"/>
      <c r="H617" s="231"/>
    </row>
    <row r="618" spans="1:8" s="204" customFormat="1" x14ac:dyDescent="0.2">
      <c r="A618" s="228" t="s">
        <v>476</v>
      </c>
      <c r="B618" s="228"/>
      <c r="C618" s="229" t="s">
        <v>315</v>
      </c>
      <c r="D618" s="229"/>
      <c r="E618" s="183" t="s">
        <v>296</v>
      </c>
      <c r="F618" s="183" t="s">
        <v>316</v>
      </c>
      <c r="G618" s="183" t="s">
        <v>317</v>
      </c>
      <c r="H618" s="183" t="s">
        <v>146</v>
      </c>
    </row>
    <row r="619" spans="1:8" s="204" customFormat="1" ht="33.75" x14ac:dyDescent="0.2">
      <c r="A619" s="184" t="s">
        <v>599</v>
      </c>
      <c r="B619" s="205" t="s">
        <v>600</v>
      </c>
      <c r="C619" s="239" t="s">
        <v>11</v>
      </c>
      <c r="D619" s="239"/>
      <c r="E619" s="184" t="s">
        <v>144</v>
      </c>
      <c r="F619" s="200">
        <v>1</v>
      </c>
      <c r="G619" s="206">
        <v>0.62</v>
      </c>
      <c r="H619" s="206">
        <v>0.62</v>
      </c>
    </row>
    <row r="620" spans="1:8" s="204" customFormat="1" ht="22.5" x14ac:dyDescent="0.2">
      <c r="A620" s="184" t="s">
        <v>479</v>
      </c>
      <c r="B620" s="205" t="s">
        <v>480</v>
      </c>
      <c r="C620" s="239" t="s">
        <v>11</v>
      </c>
      <c r="D620" s="239"/>
      <c r="E620" s="184" t="s">
        <v>144</v>
      </c>
      <c r="F620" s="200">
        <v>1</v>
      </c>
      <c r="G620" s="206">
        <v>1.2</v>
      </c>
      <c r="H620" s="206">
        <v>1.2</v>
      </c>
    </row>
    <row r="621" spans="1:8" s="204" customFormat="1" ht="33.75" x14ac:dyDescent="0.2">
      <c r="A621" s="184" t="s">
        <v>601</v>
      </c>
      <c r="B621" s="205" t="s">
        <v>602</v>
      </c>
      <c r="C621" s="239" t="s">
        <v>11</v>
      </c>
      <c r="D621" s="239"/>
      <c r="E621" s="184" t="s">
        <v>144</v>
      </c>
      <c r="F621" s="200">
        <v>1</v>
      </c>
      <c r="G621" s="206">
        <v>0.04</v>
      </c>
      <c r="H621" s="206">
        <v>0.04</v>
      </c>
    </row>
    <row r="622" spans="1:8" s="204" customFormat="1" ht="22.5" x14ac:dyDescent="0.2">
      <c r="A622" s="184" t="s">
        <v>483</v>
      </c>
      <c r="B622" s="205" t="s">
        <v>484</v>
      </c>
      <c r="C622" s="239" t="s">
        <v>11</v>
      </c>
      <c r="D622" s="239"/>
      <c r="E622" s="184" t="s">
        <v>144</v>
      </c>
      <c r="F622" s="200">
        <v>1</v>
      </c>
      <c r="G622" s="206">
        <v>7.0000000000000007E-2</v>
      </c>
      <c r="H622" s="206">
        <v>7.0000000000000007E-2</v>
      </c>
    </row>
    <row r="623" spans="1:8" s="204" customFormat="1" x14ac:dyDescent="0.2">
      <c r="A623" s="207"/>
      <c r="B623" s="207"/>
      <c r="C623" s="207"/>
      <c r="D623" s="207"/>
      <c r="E623" s="207"/>
      <c r="F623" s="225" t="s">
        <v>485</v>
      </c>
      <c r="G623" s="225"/>
      <c r="H623" s="208">
        <v>1.93</v>
      </c>
    </row>
    <row r="624" spans="1:8" s="204" customFormat="1" x14ac:dyDescent="0.2">
      <c r="A624" s="228" t="s">
        <v>486</v>
      </c>
      <c r="B624" s="228"/>
      <c r="C624" s="229" t="s">
        <v>315</v>
      </c>
      <c r="D624" s="229"/>
      <c r="E624" s="183" t="s">
        <v>296</v>
      </c>
      <c r="F624" s="183" t="s">
        <v>316</v>
      </c>
      <c r="G624" s="183" t="s">
        <v>317</v>
      </c>
      <c r="H624" s="183" t="s">
        <v>146</v>
      </c>
    </row>
    <row r="625" spans="1:8" s="204" customFormat="1" x14ac:dyDescent="0.2">
      <c r="A625" s="184" t="s">
        <v>661</v>
      </c>
      <c r="B625" s="205" t="s">
        <v>662</v>
      </c>
      <c r="C625" s="239" t="s">
        <v>11</v>
      </c>
      <c r="D625" s="239"/>
      <c r="E625" s="184" t="s">
        <v>144</v>
      </c>
      <c r="F625" s="200">
        <v>1</v>
      </c>
      <c r="G625" s="206">
        <v>37.979999999999997</v>
      </c>
      <c r="H625" s="206">
        <v>37.979999999999997</v>
      </c>
    </row>
    <row r="626" spans="1:8" s="204" customFormat="1" x14ac:dyDescent="0.2">
      <c r="A626" s="207"/>
      <c r="B626" s="207"/>
      <c r="C626" s="207"/>
      <c r="D626" s="207"/>
      <c r="E626" s="207"/>
      <c r="F626" s="225" t="s">
        <v>489</v>
      </c>
      <c r="G626" s="225"/>
      <c r="H626" s="208">
        <v>37.979999999999997</v>
      </c>
    </row>
    <row r="627" spans="1:8" s="204" customFormat="1" x14ac:dyDescent="0.2">
      <c r="A627" s="228" t="s">
        <v>321</v>
      </c>
      <c r="B627" s="228"/>
      <c r="C627" s="229" t="s">
        <v>315</v>
      </c>
      <c r="D627" s="229"/>
      <c r="E627" s="183" t="s">
        <v>296</v>
      </c>
      <c r="F627" s="183" t="s">
        <v>316</v>
      </c>
      <c r="G627" s="183" t="s">
        <v>317</v>
      </c>
      <c r="H627" s="183" t="s">
        <v>146</v>
      </c>
    </row>
    <row r="628" spans="1:8" s="204" customFormat="1" ht="22.5" x14ac:dyDescent="0.2">
      <c r="A628" s="184" t="s">
        <v>715</v>
      </c>
      <c r="B628" s="205" t="s">
        <v>716</v>
      </c>
      <c r="C628" s="239" t="s">
        <v>11</v>
      </c>
      <c r="D628" s="239"/>
      <c r="E628" s="184" t="s">
        <v>144</v>
      </c>
      <c r="F628" s="200">
        <v>1</v>
      </c>
      <c r="G628" s="206">
        <v>0.31</v>
      </c>
      <c r="H628" s="206">
        <v>0.31</v>
      </c>
    </row>
    <row r="629" spans="1:8" s="204" customFormat="1" x14ac:dyDescent="0.2">
      <c r="A629" s="207"/>
      <c r="B629" s="207"/>
      <c r="C629" s="207"/>
      <c r="D629" s="207"/>
      <c r="E629" s="207"/>
      <c r="F629" s="225" t="s">
        <v>332</v>
      </c>
      <c r="G629" s="225"/>
      <c r="H629" s="208">
        <v>0.31</v>
      </c>
    </row>
    <row r="630" spans="1:8" s="204" customFormat="1" x14ac:dyDescent="0.2">
      <c r="A630" s="207"/>
      <c r="B630" s="207"/>
      <c r="C630" s="207"/>
      <c r="D630" s="207"/>
      <c r="E630" s="207"/>
      <c r="F630" s="225" t="s">
        <v>307</v>
      </c>
      <c r="G630" s="225"/>
      <c r="H630" s="194">
        <v>40.22</v>
      </c>
    </row>
    <row r="631" spans="1:8" s="204" customFormat="1" x14ac:dyDescent="0.2">
      <c r="A631" s="207"/>
      <c r="B631" s="207"/>
      <c r="C631" s="207"/>
      <c r="D631" s="207"/>
      <c r="E631" s="207"/>
      <c r="F631" s="225" t="s">
        <v>308</v>
      </c>
      <c r="G631" s="225"/>
      <c r="H631" s="194">
        <v>19.68</v>
      </c>
    </row>
    <row r="632" spans="1:8" s="204" customFormat="1" x14ac:dyDescent="0.2">
      <c r="A632" s="207"/>
      <c r="B632" s="207"/>
      <c r="C632" s="207"/>
      <c r="D632" s="207"/>
      <c r="E632" s="207"/>
      <c r="F632" s="225" t="s">
        <v>309</v>
      </c>
      <c r="G632" s="225"/>
      <c r="H632" s="194">
        <v>20.54</v>
      </c>
    </row>
    <row r="633" spans="1:8" s="204" customFormat="1" x14ac:dyDescent="0.2">
      <c r="A633" s="207"/>
      <c r="B633" s="207"/>
      <c r="C633" s="207"/>
      <c r="D633" s="207"/>
      <c r="E633" s="207"/>
      <c r="F633" s="225" t="s">
        <v>310</v>
      </c>
      <c r="G633" s="225"/>
      <c r="H633" s="194">
        <v>40.22</v>
      </c>
    </row>
    <row r="634" spans="1:8" s="204" customFormat="1" x14ac:dyDescent="0.2">
      <c r="A634" s="207"/>
      <c r="B634" s="207"/>
      <c r="C634" s="207"/>
      <c r="D634" s="207"/>
      <c r="E634" s="207"/>
      <c r="F634" s="225" t="s">
        <v>311</v>
      </c>
      <c r="G634" s="225"/>
      <c r="H634" s="194">
        <v>8.39</v>
      </c>
    </row>
    <row r="635" spans="1:8" s="204" customFormat="1" x14ac:dyDescent="0.2">
      <c r="A635" s="207"/>
      <c r="B635" s="207"/>
      <c r="C635" s="207"/>
      <c r="D635" s="207"/>
      <c r="E635" s="207"/>
      <c r="F635" s="225" t="s">
        <v>312</v>
      </c>
      <c r="G635" s="225"/>
      <c r="H635" s="194">
        <v>48.61</v>
      </c>
    </row>
    <row r="636" spans="1:8" s="204" customFormat="1" x14ac:dyDescent="0.2">
      <c r="A636" s="207"/>
      <c r="B636" s="207"/>
      <c r="C636" s="207"/>
      <c r="D636" s="207"/>
      <c r="E636" s="207"/>
      <c r="F636" s="238"/>
      <c r="G636" s="238"/>
      <c r="H636" s="238"/>
    </row>
    <row r="637" spans="1:8" s="204" customFormat="1" x14ac:dyDescent="0.2">
      <c r="A637" s="231" t="s">
        <v>717</v>
      </c>
      <c r="B637" s="231"/>
      <c r="C637" s="231"/>
      <c r="D637" s="231"/>
      <c r="E637" s="231"/>
      <c r="F637" s="231"/>
      <c r="G637" s="231"/>
      <c r="H637" s="231"/>
    </row>
    <row r="638" spans="1:8" s="204" customFormat="1" x14ac:dyDescent="0.2">
      <c r="A638" s="234" t="s">
        <v>285</v>
      </c>
      <c r="B638" s="234"/>
      <c r="C638" s="235" t="s">
        <v>286</v>
      </c>
      <c r="D638" s="229" t="s">
        <v>287</v>
      </c>
      <c r="E638" s="229"/>
      <c r="F638" s="229" t="s">
        <v>288</v>
      </c>
      <c r="G638" s="229"/>
      <c r="H638" s="229" t="s">
        <v>289</v>
      </c>
    </row>
    <row r="639" spans="1:8" s="204" customFormat="1" x14ac:dyDescent="0.2">
      <c r="A639" s="234"/>
      <c r="B639" s="234"/>
      <c r="C639" s="235"/>
      <c r="D639" s="183" t="s">
        <v>290</v>
      </c>
      <c r="E639" s="183" t="s">
        <v>291</v>
      </c>
      <c r="F639" s="183" t="s">
        <v>290</v>
      </c>
      <c r="G639" s="183" t="s">
        <v>291</v>
      </c>
      <c r="H639" s="229"/>
    </row>
    <row r="640" spans="1:8" s="204" customFormat="1" ht="22.5" x14ac:dyDescent="0.2">
      <c r="A640" s="184" t="s">
        <v>664</v>
      </c>
      <c r="B640" s="185" t="s">
        <v>665</v>
      </c>
      <c r="C640" s="186">
        <v>1</v>
      </c>
      <c r="D640" s="187">
        <v>1</v>
      </c>
      <c r="E640" s="187">
        <v>0</v>
      </c>
      <c r="F640" s="188">
        <v>269.45830000000001</v>
      </c>
      <c r="G640" s="188">
        <v>94.924099999999996</v>
      </c>
      <c r="H640" s="188">
        <v>269.45830000000001</v>
      </c>
    </row>
    <row r="641" spans="1:8" s="204" customFormat="1" x14ac:dyDescent="0.2">
      <c r="A641" s="207"/>
      <c r="B641" s="207"/>
      <c r="C641" s="207"/>
      <c r="D641" s="207"/>
      <c r="E641" s="207"/>
      <c r="F641" s="225" t="s">
        <v>294</v>
      </c>
      <c r="G641" s="225"/>
      <c r="H641" s="190">
        <v>269.45830000000001</v>
      </c>
    </row>
    <row r="642" spans="1:8" s="204" customFormat="1" x14ac:dyDescent="0.2">
      <c r="A642" s="207"/>
      <c r="B642" s="207"/>
      <c r="C642" s="207"/>
      <c r="D642" s="207"/>
      <c r="E642" s="207"/>
      <c r="F642" s="225" t="s">
        <v>302</v>
      </c>
      <c r="G642" s="225"/>
      <c r="H642" s="188">
        <v>269.45830000000001</v>
      </c>
    </row>
    <row r="643" spans="1:8" s="204" customFormat="1" x14ac:dyDescent="0.2">
      <c r="A643" s="207"/>
      <c r="B643" s="207"/>
      <c r="C643" s="207"/>
      <c r="D643" s="207"/>
      <c r="E643" s="207"/>
      <c r="F643" s="225" t="s">
        <v>303</v>
      </c>
      <c r="G643" s="225"/>
      <c r="H643" s="193">
        <v>249</v>
      </c>
    </row>
    <row r="644" spans="1:8" s="204" customFormat="1" x14ac:dyDescent="0.2">
      <c r="A644" s="207"/>
      <c r="B644" s="207"/>
      <c r="C644" s="207"/>
      <c r="D644" s="207"/>
      <c r="E644" s="207"/>
      <c r="F644" s="225" t="s">
        <v>304</v>
      </c>
      <c r="G644" s="225"/>
      <c r="H644" s="188">
        <v>1.0822000000000001</v>
      </c>
    </row>
    <row r="645" spans="1:8" s="204" customFormat="1" x14ac:dyDescent="0.2">
      <c r="A645" s="207"/>
      <c r="B645" s="207"/>
      <c r="C645" s="207"/>
      <c r="D645" s="207"/>
      <c r="E645" s="207"/>
      <c r="F645" s="225" t="s">
        <v>305</v>
      </c>
      <c r="G645" s="225"/>
      <c r="H645" s="188">
        <v>1.55E-2</v>
      </c>
    </row>
    <row r="646" spans="1:8" s="204" customFormat="1" x14ac:dyDescent="0.2">
      <c r="A646" s="207"/>
      <c r="B646" s="207"/>
      <c r="C646" s="207"/>
      <c r="D646" s="207"/>
      <c r="E646" s="207"/>
      <c r="F646" s="225" t="s">
        <v>306</v>
      </c>
      <c r="G646" s="225"/>
      <c r="H646" s="188">
        <v>1.0976999999999999</v>
      </c>
    </row>
    <row r="647" spans="1:8" s="204" customFormat="1" x14ac:dyDescent="0.2">
      <c r="A647" s="207"/>
      <c r="B647" s="207"/>
      <c r="C647" s="207"/>
      <c r="D647" s="207"/>
      <c r="E647" s="207"/>
      <c r="F647" s="225" t="s">
        <v>307</v>
      </c>
      <c r="G647" s="225"/>
      <c r="H647" s="194">
        <v>1.1000000000000001</v>
      </c>
    </row>
    <row r="648" spans="1:8" s="204" customFormat="1" x14ac:dyDescent="0.2">
      <c r="A648" s="207"/>
      <c r="B648" s="207"/>
      <c r="C648" s="207"/>
      <c r="D648" s="207"/>
      <c r="E648" s="207"/>
      <c r="F648" s="225" t="s">
        <v>308</v>
      </c>
      <c r="G648" s="225"/>
      <c r="H648" s="194">
        <v>1.0976999999999999</v>
      </c>
    </row>
    <row r="649" spans="1:8" s="204" customFormat="1" x14ac:dyDescent="0.2">
      <c r="A649" s="207"/>
      <c r="B649" s="207"/>
      <c r="C649" s="207"/>
      <c r="D649" s="207"/>
      <c r="E649" s="207"/>
      <c r="F649" s="225" t="s">
        <v>353</v>
      </c>
      <c r="G649" s="225"/>
      <c r="H649" s="194">
        <v>0</v>
      </c>
    </row>
    <row r="650" spans="1:8" s="204" customFormat="1" x14ac:dyDescent="0.2">
      <c r="A650" s="207"/>
      <c r="B650" s="207"/>
      <c r="C650" s="207"/>
      <c r="D650" s="207"/>
      <c r="E650" s="207"/>
      <c r="F650" s="225" t="s">
        <v>310</v>
      </c>
      <c r="G650" s="225"/>
      <c r="H650" s="194">
        <v>1.1000000000000001</v>
      </c>
    </row>
    <row r="651" spans="1:8" s="204" customFormat="1" x14ac:dyDescent="0.2">
      <c r="A651" s="207"/>
      <c r="B651" s="207"/>
      <c r="C651" s="207"/>
      <c r="D651" s="207"/>
      <c r="E651" s="207"/>
      <c r="F651" s="225" t="s">
        <v>311</v>
      </c>
      <c r="G651" s="225"/>
      <c r="H651" s="194">
        <v>0.23</v>
      </c>
    </row>
    <row r="652" spans="1:8" s="204" customFormat="1" x14ac:dyDescent="0.2">
      <c r="A652" s="207"/>
      <c r="B652" s="207"/>
      <c r="C652" s="207"/>
      <c r="D652" s="207"/>
      <c r="E652" s="207"/>
      <c r="F652" s="225" t="s">
        <v>312</v>
      </c>
      <c r="G652" s="225"/>
      <c r="H652" s="194">
        <v>1.33</v>
      </c>
    </row>
    <row r="653" spans="1:8" s="204" customFormat="1" x14ac:dyDescent="0.2">
      <c r="A653" s="207"/>
      <c r="B653" s="207"/>
      <c r="C653" s="207"/>
      <c r="D653" s="207"/>
      <c r="E653" s="207"/>
      <c r="F653" s="238"/>
      <c r="G653" s="238"/>
      <c r="H653" s="238"/>
    </row>
    <row r="654" spans="1:8" s="204" customFormat="1" x14ac:dyDescent="0.2">
      <c r="A654" s="231" t="s">
        <v>718</v>
      </c>
      <c r="B654" s="231"/>
      <c r="C654" s="231"/>
      <c r="D654" s="231"/>
      <c r="E654" s="231"/>
      <c r="F654" s="231"/>
      <c r="G654" s="231"/>
      <c r="H654" s="231"/>
    </row>
    <row r="655" spans="1:8" s="204" customFormat="1" x14ac:dyDescent="0.2">
      <c r="A655" s="234" t="s">
        <v>285</v>
      </c>
      <c r="B655" s="234"/>
      <c r="C655" s="235" t="s">
        <v>286</v>
      </c>
      <c r="D655" s="229" t="s">
        <v>287</v>
      </c>
      <c r="E655" s="229"/>
      <c r="F655" s="229" t="s">
        <v>288</v>
      </c>
      <c r="G655" s="229"/>
      <c r="H655" s="229" t="s">
        <v>289</v>
      </c>
    </row>
    <row r="656" spans="1:8" s="204" customFormat="1" x14ac:dyDescent="0.2">
      <c r="A656" s="234"/>
      <c r="B656" s="234"/>
      <c r="C656" s="235"/>
      <c r="D656" s="183" t="s">
        <v>290</v>
      </c>
      <c r="E656" s="183" t="s">
        <v>291</v>
      </c>
      <c r="F656" s="183" t="s">
        <v>290</v>
      </c>
      <c r="G656" s="183" t="s">
        <v>291</v>
      </c>
      <c r="H656" s="229"/>
    </row>
    <row r="657" spans="1:8" s="204" customFormat="1" ht="22.5" x14ac:dyDescent="0.2">
      <c r="A657" s="184" t="s">
        <v>664</v>
      </c>
      <c r="B657" s="185" t="s">
        <v>665</v>
      </c>
      <c r="C657" s="186">
        <v>1</v>
      </c>
      <c r="D657" s="187">
        <v>1</v>
      </c>
      <c r="E657" s="187">
        <v>0</v>
      </c>
      <c r="F657" s="188">
        <v>269.45830000000001</v>
      </c>
      <c r="G657" s="188">
        <v>94.924099999999996</v>
      </c>
      <c r="H657" s="188">
        <v>269.45830000000001</v>
      </c>
    </row>
    <row r="658" spans="1:8" s="204" customFormat="1" x14ac:dyDescent="0.2">
      <c r="A658" s="207"/>
      <c r="B658" s="207"/>
      <c r="C658" s="207"/>
      <c r="D658" s="207"/>
      <c r="E658" s="207"/>
      <c r="F658" s="225" t="s">
        <v>294</v>
      </c>
      <c r="G658" s="225"/>
      <c r="H658" s="190">
        <v>269.45830000000001</v>
      </c>
    </row>
    <row r="659" spans="1:8" s="204" customFormat="1" x14ac:dyDescent="0.2">
      <c r="A659" s="207"/>
      <c r="B659" s="207"/>
      <c r="C659" s="207"/>
      <c r="D659" s="207"/>
      <c r="E659" s="207"/>
      <c r="F659" s="225" t="s">
        <v>302</v>
      </c>
      <c r="G659" s="225"/>
      <c r="H659" s="188">
        <v>269.45830000000001</v>
      </c>
    </row>
    <row r="660" spans="1:8" s="204" customFormat="1" x14ac:dyDescent="0.2">
      <c r="A660" s="207"/>
      <c r="B660" s="207"/>
      <c r="C660" s="207"/>
      <c r="D660" s="207"/>
      <c r="E660" s="207"/>
      <c r="F660" s="225" t="s">
        <v>303</v>
      </c>
      <c r="G660" s="225"/>
      <c r="H660" s="193">
        <v>311.25</v>
      </c>
    </row>
    <row r="661" spans="1:8" s="204" customFormat="1" x14ac:dyDescent="0.2">
      <c r="A661" s="207"/>
      <c r="B661" s="207"/>
      <c r="C661" s="207"/>
      <c r="D661" s="207"/>
      <c r="E661" s="207"/>
      <c r="F661" s="225" t="s">
        <v>304</v>
      </c>
      <c r="G661" s="225"/>
      <c r="H661" s="188">
        <v>0.86570000000000003</v>
      </c>
    </row>
    <row r="662" spans="1:8" s="204" customFormat="1" x14ac:dyDescent="0.2">
      <c r="A662" s="207"/>
      <c r="B662" s="207"/>
      <c r="C662" s="207"/>
      <c r="D662" s="207"/>
      <c r="E662" s="207"/>
      <c r="F662" s="225" t="s">
        <v>305</v>
      </c>
      <c r="G662" s="225"/>
      <c r="H662" s="188">
        <v>1.24E-2</v>
      </c>
    </row>
    <row r="663" spans="1:8" s="204" customFormat="1" x14ac:dyDescent="0.2">
      <c r="A663" s="207"/>
      <c r="B663" s="207"/>
      <c r="C663" s="207"/>
      <c r="D663" s="207"/>
      <c r="E663" s="207"/>
      <c r="F663" s="225" t="s">
        <v>306</v>
      </c>
      <c r="G663" s="225"/>
      <c r="H663" s="188">
        <v>0.87809999999999999</v>
      </c>
    </row>
    <row r="664" spans="1:8" s="204" customFormat="1" x14ac:dyDescent="0.2">
      <c r="A664" s="207"/>
      <c r="B664" s="207"/>
      <c r="C664" s="207"/>
      <c r="D664" s="207"/>
      <c r="E664" s="207"/>
      <c r="F664" s="225" t="s">
        <v>307</v>
      </c>
      <c r="G664" s="225"/>
      <c r="H664" s="194">
        <v>0.88</v>
      </c>
    </row>
    <row r="665" spans="1:8" s="204" customFormat="1" x14ac:dyDescent="0.2">
      <c r="A665" s="207"/>
      <c r="B665" s="207"/>
      <c r="C665" s="207"/>
      <c r="D665" s="207"/>
      <c r="E665" s="207"/>
      <c r="F665" s="225" t="s">
        <v>308</v>
      </c>
      <c r="G665" s="225"/>
      <c r="H665" s="194">
        <v>0.87809999999999999</v>
      </c>
    </row>
    <row r="666" spans="1:8" s="204" customFormat="1" x14ac:dyDescent="0.2">
      <c r="A666" s="207"/>
      <c r="B666" s="207"/>
      <c r="C666" s="207"/>
      <c r="D666" s="207"/>
      <c r="E666" s="207"/>
      <c r="F666" s="225" t="s">
        <v>353</v>
      </c>
      <c r="G666" s="225"/>
      <c r="H666" s="194">
        <v>0</v>
      </c>
    </row>
    <row r="667" spans="1:8" s="204" customFormat="1" x14ac:dyDescent="0.2">
      <c r="A667" s="207"/>
      <c r="B667" s="207"/>
      <c r="C667" s="207"/>
      <c r="D667" s="207"/>
      <c r="E667" s="207"/>
      <c r="F667" s="225" t="s">
        <v>310</v>
      </c>
      <c r="G667" s="225"/>
      <c r="H667" s="194">
        <v>0.88</v>
      </c>
    </row>
    <row r="668" spans="1:8" s="204" customFormat="1" x14ac:dyDescent="0.2">
      <c r="A668" s="207"/>
      <c r="B668" s="207"/>
      <c r="C668" s="207"/>
      <c r="D668" s="207"/>
      <c r="E668" s="207"/>
      <c r="F668" s="225" t="s">
        <v>311</v>
      </c>
      <c r="G668" s="225"/>
      <c r="H668" s="194">
        <v>0.18</v>
      </c>
    </row>
    <row r="669" spans="1:8" s="204" customFormat="1" x14ac:dyDescent="0.2">
      <c r="A669" s="207"/>
      <c r="B669" s="207"/>
      <c r="C669" s="207"/>
      <c r="D669" s="207"/>
      <c r="E669" s="207"/>
      <c r="F669" s="225" t="s">
        <v>312</v>
      </c>
      <c r="G669" s="225"/>
      <c r="H669" s="194">
        <v>1.06</v>
      </c>
    </row>
    <row r="670" spans="1:8" s="204" customFormat="1" x14ac:dyDescent="0.2">
      <c r="A670" s="207"/>
      <c r="B670" s="207"/>
      <c r="C670" s="207"/>
      <c r="D670" s="207"/>
      <c r="E670" s="207"/>
      <c r="F670" s="238"/>
      <c r="G670" s="238"/>
      <c r="H670" s="238"/>
    </row>
    <row r="671" spans="1:8" s="204" customFormat="1" x14ac:dyDescent="0.2">
      <c r="A671" s="231" t="s">
        <v>719</v>
      </c>
      <c r="B671" s="231"/>
      <c r="C671" s="231"/>
      <c r="D671" s="231"/>
      <c r="E671" s="231"/>
      <c r="F671" s="231"/>
      <c r="G671" s="231"/>
      <c r="H671" s="231"/>
    </row>
    <row r="672" spans="1:8" s="204" customFormat="1" x14ac:dyDescent="0.2">
      <c r="A672" s="234" t="s">
        <v>285</v>
      </c>
      <c r="B672" s="234"/>
      <c r="C672" s="235" t="s">
        <v>286</v>
      </c>
      <c r="D672" s="229" t="s">
        <v>287</v>
      </c>
      <c r="E672" s="229"/>
      <c r="F672" s="229" t="s">
        <v>288</v>
      </c>
      <c r="G672" s="229"/>
      <c r="H672" s="229" t="s">
        <v>289</v>
      </c>
    </row>
    <row r="673" spans="1:8" s="204" customFormat="1" x14ac:dyDescent="0.2">
      <c r="A673" s="234"/>
      <c r="B673" s="234"/>
      <c r="C673" s="235"/>
      <c r="D673" s="183" t="s">
        <v>290</v>
      </c>
      <c r="E673" s="183" t="s">
        <v>291</v>
      </c>
      <c r="F673" s="183" t="s">
        <v>290</v>
      </c>
      <c r="G673" s="183" t="s">
        <v>291</v>
      </c>
      <c r="H673" s="229"/>
    </row>
    <row r="674" spans="1:8" s="204" customFormat="1" ht="22.5" x14ac:dyDescent="0.2">
      <c r="A674" s="184" t="s">
        <v>664</v>
      </c>
      <c r="B674" s="185" t="s">
        <v>665</v>
      </c>
      <c r="C674" s="186">
        <v>1</v>
      </c>
      <c r="D674" s="187">
        <v>1</v>
      </c>
      <c r="E674" s="187">
        <v>0</v>
      </c>
      <c r="F674" s="188">
        <v>269.45830000000001</v>
      </c>
      <c r="G674" s="188">
        <v>94.924099999999996</v>
      </c>
      <c r="H674" s="188">
        <v>269.45830000000001</v>
      </c>
    </row>
    <row r="675" spans="1:8" s="204" customFormat="1" x14ac:dyDescent="0.2">
      <c r="A675" s="207"/>
      <c r="B675" s="207"/>
      <c r="C675" s="207"/>
      <c r="D675" s="207"/>
      <c r="E675" s="207"/>
      <c r="F675" s="225" t="s">
        <v>294</v>
      </c>
      <c r="G675" s="225"/>
      <c r="H675" s="190">
        <v>269.45830000000001</v>
      </c>
    </row>
    <row r="676" spans="1:8" s="204" customFormat="1" x14ac:dyDescent="0.2">
      <c r="A676" s="207"/>
      <c r="B676" s="207"/>
      <c r="C676" s="207"/>
      <c r="D676" s="207"/>
      <c r="E676" s="207"/>
      <c r="F676" s="225" t="s">
        <v>302</v>
      </c>
      <c r="G676" s="225"/>
      <c r="H676" s="188">
        <v>269.45830000000001</v>
      </c>
    </row>
    <row r="677" spans="1:8" s="204" customFormat="1" x14ac:dyDescent="0.2">
      <c r="A677" s="207"/>
      <c r="B677" s="207"/>
      <c r="C677" s="207"/>
      <c r="D677" s="207"/>
      <c r="E677" s="207"/>
      <c r="F677" s="225" t="s">
        <v>303</v>
      </c>
      <c r="G677" s="225"/>
      <c r="H677" s="193">
        <v>373.5</v>
      </c>
    </row>
    <row r="678" spans="1:8" s="204" customFormat="1" x14ac:dyDescent="0.2">
      <c r="A678" s="207"/>
      <c r="B678" s="207"/>
      <c r="C678" s="207"/>
      <c r="D678" s="207"/>
      <c r="E678" s="207"/>
      <c r="F678" s="225" t="s">
        <v>304</v>
      </c>
      <c r="G678" s="225"/>
      <c r="H678" s="188">
        <v>0.72140000000000004</v>
      </c>
    </row>
    <row r="679" spans="1:8" s="204" customFormat="1" x14ac:dyDescent="0.2">
      <c r="A679" s="207"/>
      <c r="B679" s="207"/>
      <c r="C679" s="207"/>
      <c r="D679" s="207"/>
      <c r="E679" s="207"/>
      <c r="F679" s="225" t="s">
        <v>306</v>
      </c>
      <c r="G679" s="225"/>
      <c r="H679" s="188">
        <v>0.72140000000000004</v>
      </c>
    </row>
    <row r="680" spans="1:8" s="204" customFormat="1" x14ac:dyDescent="0.2">
      <c r="A680" s="207"/>
      <c r="B680" s="207"/>
      <c r="C680" s="207"/>
      <c r="D680" s="207"/>
      <c r="E680" s="207"/>
      <c r="F680" s="225" t="s">
        <v>307</v>
      </c>
      <c r="G680" s="225"/>
      <c r="H680" s="194">
        <v>0.72</v>
      </c>
    </row>
    <row r="681" spans="1:8" s="204" customFormat="1" x14ac:dyDescent="0.2">
      <c r="A681" s="207"/>
      <c r="B681" s="207"/>
      <c r="C681" s="207"/>
      <c r="D681" s="207"/>
      <c r="E681" s="207"/>
      <c r="F681" s="225" t="s">
        <v>308</v>
      </c>
      <c r="G681" s="225"/>
      <c r="H681" s="194">
        <v>0.72140000000000004</v>
      </c>
    </row>
    <row r="682" spans="1:8" s="204" customFormat="1" x14ac:dyDescent="0.2">
      <c r="A682" s="207"/>
      <c r="B682" s="207"/>
      <c r="C682" s="207"/>
      <c r="D682" s="207"/>
      <c r="E682" s="207"/>
      <c r="F682" s="225" t="s">
        <v>353</v>
      </c>
      <c r="G682" s="225"/>
      <c r="H682" s="194">
        <v>0</v>
      </c>
    </row>
    <row r="683" spans="1:8" s="204" customFormat="1" x14ac:dyDescent="0.2">
      <c r="A683" s="207"/>
      <c r="B683" s="207"/>
      <c r="C683" s="207"/>
      <c r="D683" s="207"/>
      <c r="E683" s="207"/>
      <c r="F683" s="225" t="s">
        <v>310</v>
      </c>
      <c r="G683" s="225"/>
      <c r="H683" s="194">
        <v>0.72</v>
      </c>
    </row>
    <row r="684" spans="1:8" s="204" customFormat="1" x14ac:dyDescent="0.2">
      <c r="A684" s="207"/>
      <c r="B684" s="207"/>
      <c r="C684" s="207"/>
      <c r="D684" s="207"/>
      <c r="E684" s="207"/>
      <c r="F684" s="225" t="s">
        <v>311</v>
      </c>
      <c r="G684" s="225"/>
      <c r="H684" s="194">
        <v>0.15</v>
      </c>
    </row>
    <row r="685" spans="1:8" s="204" customFormat="1" x14ac:dyDescent="0.2">
      <c r="A685" s="207"/>
      <c r="B685" s="207"/>
      <c r="C685" s="207"/>
      <c r="D685" s="207"/>
      <c r="E685" s="207"/>
      <c r="F685" s="225" t="s">
        <v>312</v>
      </c>
      <c r="G685" s="225"/>
      <c r="H685" s="194">
        <v>0.87</v>
      </c>
    </row>
    <row r="686" spans="1:8" s="204" customFormat="1" x14ac:dyDescent="0.2">
      <c r="A686" s="207"/>
      <c r="B686" s="207"/>
      <c r="C686" s="207"/>
      <c r="D686" s="207"/>
      <c r="E686" s="207"/>
      <c r="F686" s="238"/>
      <c r="G686" s="238"/>
      <c r="H686" s="238"/>
    </row>
    <row r="687" spans="1:8" s="204" customFormat="1" x14ac:dyDescent="0.2">
      <c r="A687" s="231" t="s">
        <v>720</v>
      </c>
      <c r="B687" s="231"/>
      <c r="C687" s="231"/>
      <c r="D687" s="231"/>
      <c r="E687" s="231"/>
      <c r="F687" s="231"/>
      <c r="G687" s="231"/>
      <c r="H687" s="231"/>
    </row>
    <row r="688" spans="1:8" s="204" customFormat="1" x14ac:dyDescent="0.2">
      <c r="A688" s="234" t="s">
        <v>285</v>
      </c>
      <c r="B688" s="234"/>
      <c r="C688" s="235" t="s">
        <v>286</v>
      </c>
      <c r="D688" s="229" t="s">
        <v>287</v>
      </c>
      <c r="E688" s="229"/>
      <c r="F688" s="229" t="s">
        <v>288</v>
      </c>
      <c r="G688" s="229"/>
      <c r="H688" s="229" t="s">
        <v>289</v>
      </c>
    </row>
    <row r="689" spans="1:8" s="204" customFormat="1" x14ac:dyDescent="0.2">
      <c r="A689" s="234"/>
      <c r="B689" s="234"/>
      <c r="C689" s="235"/>
      <c r="D689" s="183" t="s">
        <v>290</v>
      </c>
      <c r="E689" s="183" t="s">
        <v>291</v>
      </c>
      <c r="F689" s="183" t="s">
        <v>290</v>
      </c>
      <c r="G689" s="183" t="s">
        <v>291</v>
      </c>
      <c r="H689" s="229"/>
    </row>
    <row r="690" spans="1:8" s="204" customFormat="1" ht="22.5" x14ac:dyDescent="0.2">
      <c r="A690" s="184" t="s">
        <v>667</v>
      </c>
      <c r="B690" s="185" t="s">
        <v>668</v>
      </c>
      <c r="C690" s="186">
        <v>1</v>
      </c>
      <c r="D690" s="187">
        <v>1</v>
      </c>
      <c r="E690" s="187">
        <v>0</v>
      </c>
      <c r="F690" s="188">
        <v>247.93629999999999</v>
      </c>
      <c r="G690" s="188">
        <v>84.012900000000002</v>
      </c>
      <c r="H690" s="188">
        <v>247.93629999999999</v>
      </c>
    </row>
    <row r="691" spans="1:8" s="204" customFormat="1" x14ac:dyDescent="0.2">
      <c r="A691" s="207"/>
      <c r="B691" s="207"/>
      <c r="C691" s="207"/>
      <c r="D691" s="207"/>
      <c r="E691" s="207"/>
      <c r="F691" s="225" t="s">
        <v>294</v>
      </c>
      <c r="G691" s="225"/>
      <c r="H691" s="190">
        <v>247.93629999999999</v>
      </c>
    </row>
    <row r="692" spans="1:8" s="204" customFormat="1" x14ac:dyDescent="0.2">
      <c r="A692" s="207"/>
      <c r="B692" s="207"/>
      <c r="C692" s="207"/>
      <c r="D692" s="207"/>
      <c r="E692" s="207"/>
      <c r="F692" s="225" t="s">
        <v>302</v>
      </c>
      <c r="G692" s="225"/>
      <c r="H692" s="188">
        <v>247.93629999999999</v>
      </c>
    </row>
    <row r="693" spans="1:8" s="204" customFormat="1" x14ac:dyDescent="0.2">
      <c r="A693" s="207"/>
      <c r="B693" s="207"/>
      <c r="C693" s="207"/>
      <c r="D693" s="207"/>
      <c r="E693" s="207"/>
      <c r="F693" s="225" t="s">
        <v>303</v>
      </c>
      <c r="G693" s="225"/>
      <c r="H693" s="193">
        <v>248.59</v>
      </c>
    </row>
    <row r="694" spans="1:8" s="204" customFormat="1" x14ac:dyDescent="0.2">
      <c r="A694" s="207"/>
      <c r="B694" s="207"/>
      <c r="C694" s="207"/>
      <c r="D694" s="207"/>
      <c r="E694" s="207"/>
      <c r="F694" s="225" t="s">
        <v>304</v>
      </c>
      <c r="G694" s="225"/>
      <c r="H694" s="188">
        <v>0.99739999999999995</v>
      </c>
    </row>
    <row r="695" spans="1:8" s="204" customFormat="1" x14ac:dyDescent="0.2">
      <c r="A695" s="207"/>
      <c r="B695" s="207"/>
      <c r="C695" s="207"/>
      <c r="D695" s="207"/>
      <c r="E695" s="207"/>
      <c r="F695" s="225" t="s">
        <v>305</v>
      </c>
      <c r="G695" s="225"/>
      <c r="H695" s="188">
        <v>1.43E-2</v>
      </c>
    </row>
    <row r="696" spans="1:8" s="204" customFormat="1" x14ac:dyDescent="0.2">
      <c r="A696" s="207"/>
      <c r="B696" s="207"/>
      <c r="C696" s="207"/>
      <c r="D696" s="207"/>
      <c r="E696" s="207"/>
      <c r="F696" s="225" t="s">
        <v>306</v>
      </c>
      <c r="G696" s="225"/>
      <c r="H696" s="188">
        <v>1.0117</v>
      </c>
    </row>
    <row r="697" spans="1:8" s="204" customFormat="1" x14ac:dyDescent="0.2">
      <c r="A697" s="207"/>
      <c r="B697" s="207"/>
      <c r="C697" s="207"/>
      <c r="D697" s="207"/>
      <c r="E697" s="207"/>
      <c r="F697" s="225" t="s">
        <v>307</v>
      </c>
      <c r="G697" s="225"/>
      <c r="H697" s="194">
        <v>1.01</v>
      </c>
    </row>
    <row r="698" spans="1:8" s="204" customFormat="1" x14ac:dyDescent="0.2">
      <c r="A698" s="207"/>
      <c r="B698" s="207"/>
      <c r="C698" s="207"/>
      <c r="D698" s="207"/>
      <c r="E698" s="207"/>
      <c r="F698" s="225" t="s">
        <v>308</v>
      </c>
      <c r="G698" s="225"/>
      <c r="H698" s="194">
        <v>1.0117</v>
      </c>
    </row>
    <row r="699" spans="1:8" s="204" customFormat="1" x14ac:dyDescent="0.2">
      <c r="A699" s="207"/>
      <c r="B699" s="207"/>
      <c r="C699" s="207"/>
      <c r="D699" s="207"/>
      <c r="E699" s="207"/>
      <c r="F699" s="225" t="s">
        <v>353</v>
      </c>
      <c r="G699" s="225"/>
      <c r="H699" s="194">
        <v>0</v>
      </c>
    </row>
    <row r="700" spans="1:8" s="204" customFormat="1" x14ac:dyDescent="0.2">
      <c r="A700" s="207"/>
      <c r="B700" s="207"/>
      <c r="C700" s="207"/>
      <c r="D700" s="207"/>
      <c r="E700" s="207"/>
      <c r="F700" s="225" t="s">
        <v>310</v>
      </c>
      <c r="G700" s="225"/>
      <c r="H700" s="194">
        <v>1.01</v>
      </c>
    </row>
    <row r="701" spans="1:8" s="204" customFormat="1" x14ac:dyDescent="0.2">
      <c r="A701" s="207"/>
      <c r="B701" s="207"/>
      <c r="C701" s="207"/>
      <c r="D701" s="207"/>
      <c r="E701" s="207"/>
      <c r="F701" s="225" t="s">
        <v>311</v>
      </c>
      <c r="G701" s="225"/>
      <c r="H701" s="194">
        <v>0.21</v>
      </c>
    </row>
    <row r="702" spans="1:8" s="204" customFormat="1" x14ac:dyDescent="0.2">
      <c r="A702" s="207"/>
      <c r="B702" s="207"/>
      <c r="C702" s="207"/>
      <c r="D702" s="207"/>
      <c r="E702" s="207"/>
      <c r="F702" s="225" t="s">
        <v>312</v>
      </c>
      <c r="G702" s="225"/>
      <c r="H702" s="194">
        <v>1.22</v>
      </c>
    </row>
    <row r="703" spans="1:8" s="204" customFormat="1" x14ac:dyDescent="0.2">
      <c r="A703" s="207"/>
      <c r="B703" s="207"/>
      <c r="C703" s="207"/>
      <c r="D703" s="207"/>
      <c r="E703" s="207"/>
      <c r="F703" s="238"/>
      <c r="G703" s="238"/>
      <c r="H703" s="238"/>
    </row>
    <row r="704" spans="1:8" s="204" customFormat="1" x14ac:dyDescent="0.2">
      <c r="A704" s="231" t="s">
        <v>721</v>
      </c>
      <c r="B704" s="231"/>
      <c r="C704" s="231"/>
      <c r="D704" s="231"/>
      <c r="E704" s="231"/>
      <c r="F704" s="231"/>
      <c r="G704" s="231"/>
      <c r="H704" s="231"/>
    </row>
    <row r="705" spans="1:8" s="204" customFormat="1" x14ac:dyDescent="0.2">
      <c r="A705" s="234" t="s">
        <v>285</v>
      </c>
      <c r="B705" s="234"/>
      <c r="C705" s="235" t="s">
        <v>286</v>
      </c>
      <c r="D705" s="229" t="s">
        <v>287</v>
      </c>
      <c r="E705" s="229"/>
      <c r="F705" s="229" t="s">
        <v>288</v>
      </c>
      <c r="G705" s="229"/>
      <c r="H705" s="229" t="s">
        <v>289</v>
      </c>
    </row>
    <row r="706" spans="1:8" s="204" customFormat="1" x14ac:dyDescent="0.2">
      <c r="A706" s="234"/>
      <c r="B706" s="234"/>
      <c r="C706" s="235"/>
      <c r="D706" s="183" t="s">
        <v>290</v>
      </c>
      <c r="E706" s="183" t="s">
        <v>291</v>
      </c>
      <c r="F706" s="183" t="s">
        <v>290</v>
      </c>
      <c r="G706" s="183" t="s">
        <v>291</v>
      </c>
      <c r="H706" s="229"/>
    </row>
    <row r="707" spans="1:8" s="204" customFormat="1" ht="22.5" x14ac:dyDescent="0.2">
      <c r="A707" s="184" t="s">
        <v>667</v>
      </c>
      <c r="B707" s="185" t="s">
        <v>668</v>
      </c>
      <c r="C707" s="186">
        <v>1</v>
      </c>
      <c r="D707" s="187">
        <v>1</v>
      </c>
      <c r="E707" s="187">
        <v>0</v>
      </c>
      <c r="F707" s="188">
        <v>247.93629999999999</v>
      </c>
      <c r="G707" s="188">
        <v>84.012900000000002</v>
      </c>
      <c r="H707" s="188">
        <v>247.93629999999999</v>
      </c>
    </row>
    <row r="708" spans="1:8" s="204" customFormat="1" x14ac:dyDescent="0.2">
      <c r="A708" s="207"/>
      <c r="B708" s="207"/>
      <c r="C708" s="207"/>
      <c r="D708" s="207"/>
      <c r="E708" s="207"/>
      <c r="F708" s="225" t="s">
        <v>294</v>
      </c>
      <c r="G708" s="225"/>
      <c r="H708" s="190">
        <v>247.93629999999999</v>
      </c>
    </row>
    <row r="709" spans="1:8" s="204" customFormat="1" x14ac:dyDescent="0.2">
      <c r="A709" s="207"/>
      <c r="B709" s="207"/>
      <c r="C709" s="207"/>
      <c r="D709" s="207"/>
      <c r="E709" s="207"/>
      <c r="F709" s="225" t="s">
        <v>302</v>
      </c>
      <c r="G709" s="225"/>
      <c r="H709" s="188">
        <v>247.93629999999999</v>
      </c>
    </row>
    <row r="710" spans="1:8" s="204" customFormat="1" x14ac:dyDescent="0.2">
      <c r="A710" s="207"/>
      <c r="B710" s="207"/>
      <c r="C710" s="207"/>
      <c r="D710" s="207"/>
      <c r="E710" s="207"/>
      <c r="F710" s="225" t="s">
        <v>303</v>
      </c>
      <c r="G710" s="225"/>
      <c r="H710" s="193">
        <v>310.73</v>
      </c>
    </row>
    <row r="711" spans="1:8" s="204" customFormat="1" x14ac:dyDescent="0.2">
      <c r="A711" s="207"/>
      <c r="B711" s="207"/>
      <c r="C711" s="207"/>
      <c r="D711" s="207"/>
      <c r="E711" s="207"/>
      <c r="F711" s="225" t="s">
        <v>304</v>
      </c>
      <c r="G711" s="225"/>
      <c r="H711" s="188">
        <v>0.79790000000000005</v>
      </c>
    </row>
    <row r="712" spans="1:8" s="204" customFormat="1" x14ac:dyDescent="0.2">
      <c r="A712" s="207"/>
      <c r="B712" s="207"/>
      <c r="C712" s="207"/>
      <c r="D712" s="207"/>
      <c r="E712" s="207"/>
      <c r="F712" s="225" t="s">
        <v>305</v>
      </c>
      <c r="G712" s="225"/>
      <c r="H712" s="188">
        <v>1.14E-2</v>
      </c>
    </row>
    <row r="713" spans="1:8" s="204" customFormat="1" x14ac:dyDescent="0.2">
      <c r="A713" s="207"/>
      <c r="B713" s="207"/>
      <c r="C713" s="207"/>
      <c r="D713" s="207"/>
      <c r="E713" s="207"/>
      <c r="F713" s="225" t="s">
        <v>306</v>
      </c>
      <c r="G713" s="225"/>
      <c r="H713" s="188">
        <v>0.80930000000000002</v>
      </c>
    </row>
    <row r="714" spans="1:8" s="204" customFormat="1" x14ac:dyDescent="0.2">
      <c r="A714" s="207"/>
      <c r="B714" s="207"/>
      <c r="C714" s="207"/>
      <c r="D714" s="207"/>
      <c r="E714" s="207"/>
      <c r="F714" s="225" t="s">
        <v>307</v>
      </c>
      <c r="G714" s="225"/>
      <c r="H714" s="194">
        <v>0.81</v>
      </c>
    </row>
    <row r="715" spans="1:8" s="204" customFormat="1" x14ac:dyDescent="0.2">
      <c r="A715" s="207"/>
      <c r="B715" s="207"/>
      <c r="C715" s="207"/>
      <c r="D715" s="207"/>
      <c r="E715" s="207"/>
      <c r="F715" s="225" t="s">
        <v>308</v>
      </c>
      <c r="G715" s="225"/>
      <c r="H715" s="194">
        <v>0.80930000000000002</v>
      </c>
    </row>
    <row r="716" spans="1:8" s="204" customFormat="1" x14ac:dyDescent="0.2">
      <c r="A716" s="207"/>
      <c r="B716" s="207"/>
      <c r="C716" s="207"/>
      <c r="D716" s="207"/>
      <c r="E716" s="207"/>
      <c r="F716" s="225" t="s">
        <v>353</v>
      </c>
      <c r="G716" s="225"/>
      <c r="H716" s="194">
        <v>0</v>
      </c>
    </row>
    <row r="717" spans="1:8" s="204" customFormat="1" x14ac:dyDescent="0.2">
      <c r="A717" s="207"/>
      <c r="B717" s="207"/>
      <c r="C717" s="207"/>
      <c r="D717" s="207"/>
      <c r="E717" s="207"/>
      <c r="F717" s="225" t="s">
        <v>310</v>
      </c>
      <c r="G717" s="225"/>
      <c r="H717" s="194">
        <v>0.81</v>
      </c>
    </row>
    <row r="718" spans="1:8" s="204" customFormat="1" x14ac:dyDescent="0.2">
      <c r="A718" s="207"/>
      <c r="B718" s="207"/>
      <c r="C718" s="207"/>
      <c r="D718" s="207"/>
      <c r="E718" s="207"/>
      <c r="F718" s="225" t="s">
        <v>311</v>
      </c>
      <c r="G718" s="225"/>
      <c r="H718" s="194">
        <v>0.17</v>
      </c>
    </row>
    <row r="719" spans="1:8" s="204" customFormat="1" x14ac:dyDescent="0.2">
      <c r="A719" s="207"/>
      <c r="B719" s="207"/>
      <c r="C719" s="207"/>
      <c r="D719" s="207"/>
      <c r="E719" s="207"/>
      <c r="F719" s="225" t="s">
        <v>312</v>
      </c>
      <c r="G719" s="225"/>
      <c r="H719" s="194">
        <v>0.98</v>
      </c>
    </row>
    <row r="720" spans="1:8" s="204" customFormat="1" x14ac:dyDescent="0.2">
      <c r="A720" s="207"/>
      <c r="B720" s="207"/>
      <c r="C720" s="207"/>
      <c r="D720" s="207"/>
      <c r="E720" s="207"/>
      <c r="F720" s="238"/>
      <c r="G720" s="238"/>
      <c r="H720" s="238"/>
    </row>
    <row r="721" spans="1:10" s="204" customFormat="1" x14ac:dyDescent="0.2">
      <c r="A721" s="231" t="s">
        <v>722</v>
      </c>
      <c r="B721" s="231"/>
      <c r="C721" s="231"/>
      <c r="D721" s="231"/>
      <c r="E721" s="231"/>
      <c r="F721" s="231"/>
      <c r="G721" s="231"/>
      <c r="H721" s="231"/>
    </row>
    <row r="722" spans="1:10" s="204" customFormat="1" x14ac:dyDescent="0.2">
      <c r="A722" s="234" t="s">
        <v>285</v>
      </c>
      <c r="B722" s="234"/>
      <c r="C722" s="235" t="s">
        <v>286</v>
      </c>
      <c r="D722" s="229" t="s">
        <v>287</v>
      </c>
      <c r="E722" s="229"/>
      <c r="F722" s="229" t="s">
        <v>288</v>
      </c>
      <c r="G722" s="229"/>
      <c r="H722" s="229" t="s">
        <v>289</v>
      </c>
    </row>
    <row r="723" spans="1:10" s="204" customFormat="1" x14ac:dyDescent="0.2">
      <c r="A723" s="234"/>
      <c r="B723" s="234"/>
      <c r="C723" s="235"/>
      <c r="D723" s="183" t="s">
        <v>290</v>
      </c>
      <c r="E723" s="183" t="s">
        <v>291</v>
      </c>
      <c r="F723" s="183" t="s">
        <v>290</v>
      </c>
      <c r="G723" s="183" t="s">
        <v>291</v>
      </c>
      <c r="H723" s="229"/>
    </row>
    <row r="724" spans="1:10" s="204" customFormat="1" ht="22.5" x14ac:dyDescent="0.2">
      <c r="A724" s="184" t="s">
        <v>667</v>
      </c>
      <c r="B724" s="185" t="s">
        <v>668</v>
      </c>
      <c r="C724" s="186">
        <v>1</v>
      </c>
      <c r="D724" s="187">
        <v>1</v>
      </c>
      <c r="E724" s="187">
        <v>0</v>
      </c>
      <c r="F724" s="188">
        <v>247.93629999999999</v>
      </c>
      <c r="G724" s="188">
        <v>84.012900000000002</v>
      </c>
      <c r="H724" s="188">
        <v>247.93629999999999</v>
      </c>
    </row>
    <row r="725" spans="1:10" s="204" customFormat="1" x14ac:dyDescent="0.2">
      <c r="A725" s="207"/>
      <c r="B725" s="207"/>
      <c r="C725" s="207"/>
      <c r="D725" s="207"/>
      <c r="E725" s="207"/>
      <c r="F725" s="225" t="s">
        <v>294</v>
      </c>
      <c r="G725" s="225"/>
      <c r="H725" s="190">
        <v>247.93629999999999</v>
      </c>
    </row>
    <row r="726" spans="1:10" s="204" customFormat="1" x14ac:dyDescent="0.2">
      <c r="A726" s="207"/>
      <c r="B726" s="207"/>
      <c r="C726" s="207"/>
      <c r="D726" s="207"/>
      <c r="E726" s="207"/>
      <c r="F726" s="225" t="s">
        <v>302</v>
      </c>
      <c r="G726" s="225"/>
      <c r="H726" s="188">
        <v>247.93629999999999</v>
      </c>
    </row>
    <row r="727" spans="1:10" s="204" customFormat="1" x14ac:dyDescent="0.2">
      <c r="A727" s="207"/>
      <c r="B727" s="207"/>
      <c r="C727" s="207"/>
      <c r="D727" s="207"/>
      <c r="E727" s="207"/>
      <c r="F727" s="225" t="s">
        <v>303</v>
      </c>
      <c r="G727" s="225"/>
      <c r="H727" s="193">
        <v>372.88</v>
      </c>
    </row>
    <row r="728" spans="1:10" s="204" customFormat="1" x14ac:dyDescent="0.2">
      <c r="A728" s="207"/>
      <c r="B728" s="207"/>
      <c r="C728" s="207"/>
      <c r="D728" s="207"/>
      <c r="E728" s="207"/>
      <c r="F728" s="225" t="s">
        <v>304</v>
      </c>
      <c r="G728" s="225"/>
      <c r="H728" s="188">
        <v>0.66490000000000005</v>
      </c>
    </row>
    <row r="729" spans="1:10" s="204" customFormat="1" x14ac:dyDescent="0.2">
      <c r="A729" s="207"/>
      <c r="B729" s="207"/>
      <c r="C729" s="207"/>
      <c r="D729" s="207"/>
      <c r="E729" s="207"/>
      <c r="F729" s="225" t="s">
        <v>306</v>
      </c>
      <c r="G729" s="225"/>
      <c r="H729" s="188">
        <v>0.66490000000000005</v>
      </c>
    </row>
    <row r="730" spans="1:10" s="204" customFormat="1" x14ac:dyDescent="0.2">
      <c r="A730" s="207"/>
      <c r="B730" s="207"/>
      <c r="C730" s="207"/>
      <c r="D730" s="207"/>
      <c r="E730" s="207"/>
      <c r="F730" s="225" t="s">
        <v>307</v>
      </c>
      <c r="G730" s="225"/>
      <c r="H730" s="194">
        <v>0.66</v>
      </c>
    </row>
    <row r="731" spans="1:10" s="204" customFormat="1" x14ac:dyDescent="0.2">
      <c r="A731" s="207"/>
      <c r="B731" s="207"/>
      <c r="C731" s="207"/>
      <c r="D731" s="207"/>
      <c r="E731" s="207"/>
      <c r="F731" s="225" t="s">
        <v>308</v>
      </c>
      <c r="G731" s="225"/>
      <c r="H731" s="194">
        <v>0.66490000000000005</v>
      </c>
    </row>
    <row r="732" spans="1:10" s="204" customFormat="1" x14ac:dyDescent="0.2">
      <c r="A732" s="207"/>
      <c r="B732" s="207"/>
      <c r="C732" s="207"/>
      <c r="D732" s="207"/>
      <c r="E732" s="207"/>
      <c r="F732" s="225" t="s">
        <v>353</v>
      </c>
      <c r="G732" s="225"/>
      <c r="H732" s="194">
        <v>0</v>
      </c>
    </row>
    <row r="733" spans="1:10" s="204" customFormat="1" x14ac:dyDescent="0.2">
      <c r="A733" s="207"/>
      <c r="B733" s="207"/>
      <c r="C733" s="207"/>
      <c r="D733" s="207"/>
      <c r="E733" s="207"/>
      <c r="F733" s="225" t="s">
        <v>310</v>
      </c>
      <c r="G733" s="225"/>
      <c r="H733" s="194">
        <v>0.66</v>
      </c>
    </row>
    <row r="734" spans="1:10" s="204" customFormat="1" x14ac:dyDescent="0.2">
      <c r="A734" s="207"/>
      <c r="B734" s="207"/>
      <c r="C734" s="207"/>
      <c r="D734" s="207"/>
      <c r="E734" s="207"/>
      <c r="F734" s="225" t="s">
        <v>311</v>
      </c>
      <c r="G734" s="225"/>
      <c r="H734" s="194">
        <v>0.14000000000000001</v>
      </c>
    </row>
    <row r="735" spans="1:10" s="204" customFormat="1" x14ac:dyDescent="0.2">
      <c r="A735" s="207"/>
      <c r="B735" s="207"/>
      <c r="C735" s="207"/>
      <c r="D735" s="207"/>
      <c r="E735" s="207"/>
      <c r="F735" s="225" t="s">
        <v>312</v>
      </c>
      <c r="G735" s="225"/>
      <c r="H735" s="194">
        <v>0.8</v>
      </c>
    </row>
    <row r="736" spans="1:10" s="135" customFormat="1" x14ac:dyDescent="0.2">
      <c r="A736" s="85"/>
      <c r="B736" s="136"/>
      <c r="C736" s="24"/>
      <c r="D736" s="85"/>
      <c r="E736" s="85"/>
      <c r="F736" s="24"/>
      <c r="G736" s="137"/>
      <c r="H736" s="24"/>
      <c r="I736" s="24"/>
      <c r="J736" s="85"/>
    </row>
    <row r="737" spans="1:9" ht="10.5" customHeight="1" x14ac:dyDescent="0.2">
      <c r="A737" s="5"/>
      <c r="B737" s="125" t="s">
        <v>15</v>
      </c>
      <c r="C737" s="139"/>
      <c r="D737" s="139"/>
      <c r="E737" s="139"/>
      <c r="F737" s="139"/>
      <c r="H737" s="124" t="s">
        <v>282</v>
      </c>
      <c r="I737" s="143"/>
    </row>
    <row r="738" spans="1:9" ht="10.5" customHeight="1" x14ac:dyDescent="0.2">
      <c r="A738" s="68"/>
      <c r="B738" s="126" t="s">
        <v>16</v>
      </c>
      <c r="C738" s="68"/>
      <c r="D738" s="68"/>
      <c r="E738" s="68"/>
      <c r="F738" s="68"/>
      <c r="G738" s="144"/>
      <c r="H738" s="68"/>
      <c r="I738" s="145"/>
    </row>
    <row r="739" spans="1:9" ht="10.5" customHeight="1" x14ac:dyDescent="0.2">
      <c r="A739" s="68"/>
      <c r="B739" s="30" t="s">
        <v>17</v>
      </c>
      <c r="C739" s="68"/>
      <c r="D739" s="68"/>
      <c r="E739" s="68"/>
      <c r="F739" s="68"/>
      <c r="G739" s="68"/>
      <c r="H739" s="68"/>
      <c r="I739" s="68"/>
    </row>
    <row r="740" spans="1:9" ht="10.5" customHeight="1" x14ac:dyDescent="0.2">
      <c r="A740" s="68"/>
      <c r="B740" s="32" t="s">
        <v>18</v>
      </c>
      <c r="C740" s="146"/>
      <c r="D740" s="68"/>
      <c r="E740" s="68"/>
      <c r="F740" s="68"/>
      <c r="G740" s="143"/>
      <c r="H740" s="68"/>
      <c r="I740" s="68"/>
    </row>
    <row r="741" spans="1:9" ht="12.75" x14ac:dyDescent="0.2">
      <c r="A741" s="68"/>
      <c r="B741" s="147"/>
      <c r="C741" s="148"/>
      <c r="D741" s="68"/>
      <c r="E741" s="68"/>
      <c r="F741" s="68"/>
      <c r="G741" s="68"/>
      <c r="H741" s="68"/>
      <c r="I741" s="68"/>
    </row>
    <row r="742" spans="1:9" ht="12.75" x14ac:dyDescent="0.2">
      <c r="A742" s="68"/>
      <c r="B742" s="146"/>
      <c r="C742" s="148"/>
      <c r="D742" s="68"/>
      <c r="E742" s="68"/>
      <c r="F742" s="68"/>
      <c r="G742" s="68"/>
      <c r="H742" s="68"/>
      <c r="I742" s="68"/>
    </row>
    <row r="743" spans="1:9" ht="12.75" x14ac:dyDescent="0.2">
      <c r="A743" s="68"/>
      <c r="B743" s="146"/>
      <c r="C743" s="148"/>
      <c r="D743" s="68"/>
      <c r="E743" s="68"/>
      <c r="F743" s="68"/>
      <c r="G743" s="68"/>
      <c r="H743" s="68"/>
      <c r="I743" s="68"/>
    </row>
    <row r="744" spans="1:9" ht="12.75" x14ac:dyDescent="0.2">
      <c r="B744" s="146"/>
      <c r="C744" s="127"/>
    </row>
    <row r="745" spans="1:9" ht="12.75" x14ac:dyDescent="0.2">
      <c r="B745" s="146"/>
      <c r="C745" s="127"/>
    </row>
    <row r="754" ht="10.9" customHeight="1" x14ac:dyDescent="0.2"/>
  </sheetData>
  <mergeCells count="811">
    <mergeCell ref="A3:H3"/>
    <mergeCell ref="A1:H1"/>
    <mergeCell ref="A7:H7"/>
    <mergeCell ref="A8:B8"/>
    <mergeCell ref="C8:D8"/>
    <mergeCell ref="C14:D14"/>
    <mergeCell ref="F15:G15"/>
    <mergeCell ref="A16:B16"/>
    <mergeCell ref="C16:D16"/>
    <mergeCell ref="C17:D17"/>
    <mergeCell ref="C9:D9"/>
    <mergeCell ref="C10:D10"/>
    <mergeCell ref="C11:D11"/>
    <mergeCell ref="C12:D12"/>
    <mergeCell ref="C13:D13"/>
    <mergeCell ref="F22:G22"/>
    <mergeCell ref="F23:G23"/>
    <mergeCell ref="F24:G24"/>
    <mergeCell ref="F25:G25"/>
    <mergeCell ref="F26:G26"/>
    <mergeCell ref="F18:G18"/>
    <mergeCell ref="A19:B19"/>
    <mergeCell ref="C19:D19"/>
    <mergeCell ref="C20:D20"/>
    <mergeCell ref="F21:G21"/>
    <mergeCell ref="C31:D31"/>
    <mergeCell ref="C32:D32"/>
    <mergeCell ref="C33:D33"/>
    <mergeCell ref="C34:D34"/>
    <mergeCell ref="C35:D35"/>
    <mergeCell ref="F27:G27"/>
    <mergeCell ref="F28:H28"/>
    <mergeCell ref="A29:H29"/>
    <mergeCell ref="A30:B30"/>
    <mergeCell ref="C30:D30"/>
    <mergeCell ref="F40:G40"/>
    <mergeCell ref="A41:B41"/>
    <mergeCell ref="C41:D41"/>
    <mergeCell ref="C42:D42"/>
    <mergeCell ref="F43:G43"/>
    <mergeCell ref="C36:D36"/>
    <mergeCell ref="F37:G37"/>
    <mergeCell ref="A38:B38"/>
    <mergeCell ref="C38:D38"/>
    <mergeCell ref="C39:D39"/>
    <mergeCell ref="F49:G49"/>
    <mergeCell ref="F50:H50"/>
    <mergeCell ref="A51:H51"/>
    <mergeCell ref="A52:B52"/>
    <mergeCell ref="C52:D52"/>
    <mergeCell ref="F44:G44"/>
    <mergeCell ref="F45:G45"/>
    <mergeCell ref="F46:G46"/>
    <mergeCell ref="F47:G47"/>
    <mergeCell ref="F48:G48"/>
    <mergeCell ref="A58:B58"/>
    <mergeCell ref="C58:D58"/>
    <mergeCell ref="C59:D59"/>
    <mergeCell ref="F60:G60"/>
    <mergeCell ref="A61:B61"/>
    <mergeCell ref="C61:D61"/>
    <mergeCell ref="C53:D53"/>
    <mergeCell ref="C54:D54"/>
    <mergeCell ref="C55:D55"/>
    <mergeCell ref="C56:D56"/>
    <mergeCell ref="F57:G57"/>
    <mergeCell ref="F67:G67"/>
    <mergeCell ref="F68:G68"/>
    <mergeCell ref="F69:G69"/>
    <mergeCell ref="F70:H70"/>
    <mergeCell ref="A71:H71"/>
    <mergeCell ref="C62:D62"/>
    <mergeCell ref="F63:G63"/>
    <mergeCell ref="F64:G64"/>
    <mergeCell ref="F65:G65"/>
    <mergeCell ref="F66:G66"/>
    <mergeCell ref="F76:G76"/>
    <mergeCell ref="F77:G77"/>
    <mergeCell ref="F78:G78"/>
    <mergeCell ref="F79:G79"/>
    <mergeCell ref="F80:G80"/>
    <mergeCell ref="A72:B72"/>
    <mergeCell ref="C72:D72"/>
    <mergeCell ref="C73:D73"/>
    <mergeCell ref="C74:D74"/>
    <mergeCell ref="F75:G75"/>
    <mergeCell ref="C85:D85"/>
    <mergeCell ref="C86:D86"/>
    <mergeCell ref="F87:G87"/>
    <mergeCell ref="A88:B88"/>
    <mergeCell ref="C88:D88"/>
    <mergeCell ref="F81:G81"/>
    <mergeCell ref="F82:H82"/>
    <mergeCell ref="A83:H83"/>
    <mergeCell ref="A84:B84"/>
    <mergeCell ref="C84:D84"/>
    <mergeCell ref="H99:H100"/>
    <mergeCell ref="F94:G94"/>
    <mergeCell ref="F95:G95"/>
    <mergeCell ref="F96:G96"/>
    <mergeCell ref="F97:H97"/>
    <mergeCell ref="A98:H98"/>
    <mergeCell ref="C89:D89"/>
    <mergeCell ref="F90:G90"/>
    <mergeCell ref="F91:G91"/>
    <mergeCell ref="F92:G92"/>
    <mergeCell ref="F93:G93"/>
    <mergeCell ref="F104:G104"/>
    <mergeCell ref="A105:D105"/>
    <mergeCell ref="B106:D106"/>
    <mergeCell ref="B107:D107"/>
    <mergeCell ref="F108:G108"/>
    <mergeCell ref="A99:B100"/>
    <mergeCell ref="C99:C100"/>
    <mergeCell ref="D99:E99"/>
    <mergeCell ref="F99:G99"/>
    <mergeCell ref="B114:D114"/>
    <mergeCell ref="F115:G115"/>
    <mergeCell ref="A116:B116"/>
    <mergeCell ref="D116:E116"/>
    <mergeCell ref="D117:E117"/>
    <mergeCell ref="F109:G109"/>
    <mergeCell ref="F110:G110"/>
    <mergeCell ref="F111:G111"/>
    <mergeCell ref="A112:D112"/>
    <mergeCell ref="B113:D113"/>
    <mergeCell ref="F123:G123"/>
    <mergeCell ref="F124:G124"/>
    <mergeCell ref="F125:G125"/>
    <mergeCell ref="F126:G126"/>
    <mergeCell ref="F127:H127"/>
    <mergeCell ref="D118:E118"/>
    <mergeCell ref="F119:G119"/>
    <mergeCell ref="F120:G120"/>
    <mergeCell ref="F121:G121"/>
    <mergeCell ref="F122:G122"/>
    <mergeCell ref="C132:D132"/>
    <mergeCell ref="C133:D133"/>
    <mergeCell ref="C134:D134"/>
    <mergeCell ref="C135:D135"/>
    <mergeCell ref="F136:G136"/>
    <mergeCell ref="A128:H128"/>
    <mergeCell ref="A129:B129"/>
    <mergeCell ref="C129:D129"/>
    <mergeCell ref="C130:D130"/>
    <mergeCell ref="C131:D131"/>
    <mergeCell ref="C141:D141"/>
    <mergeCell ref="F142:G142"/>
    <mergeCell ref="F143:G143"/>
    <mergeCell ref="F144:G144"/>
    <mergeCell ref="F145:G145"/>
    <mergeCell ref="A137:B137"/>
    <mergeCell ref="C137:D137"/>
    <mergeCell ref="C138:D138"/>
    <mergeCell ref="F139:G139"/>
    <mergeCell ref="A140:B140"/>
    <mergeCell ref="C140:D140"/>
    <mergeCell ref="A151:B151"/>
    <mergeCell ref="C151:D151"/>
    <mergeCell ref="C152:D152"/>
    <mergeCell ref="C153:D153"/>
    <mergeCell ref="F154:G154"/>
    <mergeCell ref="F146:G146"/>
    <mergeCell ref="F147:G147"/>
    <mergeCell ref="F148:G148"/>
    <mergeCell ref="F149:H149"/>
    <mergeCell ref="A150:H150"/>
    <mergeCell ref="F160:G160"/>
    <mergeCell ref="F161:H161"/>
    <mergeCell ref="A162:H162"/>
    <mergeCell ref="A163:B163"/>
    <mergeCell ref="C163:D163"/>
    <mergeCell ref="F155:G155"/>
    <mergeCell ref="F156:G156"/>
    <mergeCell ref="F157:G157"/>
    <mergeCell ref="F158:G158"/>
    <mergeCell ref="F159:G159"/>
    <mergeCell ref="F169:G169"/>
    <mergeCell ref="F170:G170"/>
    <mergeCell ref="F171:G171"/>
    <mergeCell ref="F172:G172"/>
    <mergeCell ref="F173:H173"/>
    <mergeCell ref="C164:D164"/>
    <mergeCell ref="C165:D165"/>
    <mergeCell ref="F166:G166"/>
    <mergeCell ref="F167:G167"/>
    <mergeCell ref="F168:G168"/>
    <mergeCell ref="F178:G178"/>
    <mergeCell ref="F179:G179"/>
    <mergeCell ref="F180:G180"/>
    <mergeCell ref="F181:G181"/>
    <mergeCell ref="F182:G182"/>
    <mergeCell ref="A174:H174"/>
    <mergeCell ref="A175:B175"/>
    <mergeCell ref="C175:D175"/>
    <mergeCell ref="C176:D176"/>
    <mergeCell ref="C177:D177"/>
    <mergeCell ref="C188:D188"/>
    <mergeCell ref="C189:D189"/>
    <mergeCell ref="F190:G190"/>
    <mergeCell ref="F191:G191"/>
    <mergeCell ref="F192:G192"/>
    <mergeCell ref="F183:G183"/>
    <mergeCell ref="F184:G184"/>
    <mergeCell ref="F185:H185"/>
    <mergeCell ref="A186:H186"/>
    <mergeCell ref="A187:B187"/>
    <mergeCell ref="C187:D187"/>
    <mergeCell ref="A198:H198"/>
    <mergeCell ref="A199:B199"/>
    <mergeCell ref="C199:D199"/>
    <mergeCell ref="C200:D200"/>
    <mergeCell ref="F201:G201"/>
    <mergeCell ref="F193:G193"/>
    <mergeCell ref="F194:G194"/>
    <mergeCell ref="F195:G195"/>
    <mergeCell ref="F196:G196"/>
    <mergeCell ref="F197:H197"/>
    <mergeCell ref="F207:G207"/>
    <mergeCell ref="F208:H208"/>
    <mergeCell ref="A209:H209"/>
    <mergeCell ref="A210:B210"/>
    <mergeCell ref="C210:D210"/>
    <mergeCell ref="F202:G202"/>
    <mergeCell ref="F203:G203"/>
    <mergeCell ref="F204:G204"/>
    <mergeCell ref="F205:G205"/>
    <mergeCell ref="F206:G206"/>
    <mergeCell ref="C216:D216"/>
    <mergeCell ref="F217:G217"/>
    <mergeCell ref="A218:B218"/>
    <mergeCell ref="C218:D218"/>
    <mergeCell ref="C219:D219"/>
    <mergeCell ref="C211:D211"/>
    <mergeCell ref="C212:D212"/>
    <mergeCell ref="C213:D213"/>
    <mergeCell ref="C214:D214"/>
    <mergeCell ref="C215:D215"/>
    <mergeCell ref="F224:G224"/>
    <mergeCell ref="F225:G225"/>
    <mergeCell ref="F226:G226"/>
    <mergeCell ref="F227:G227"/>
    <mergeCell ref="F228:G228"/>
    <mergeCell ref="F220:G220"/>
    <mergeCell ref="A221:B221"/>
    <mergeCell ref="C221:D221"/>
    <mergeCell ref="C222:D222"/>
    <mergeCell ref="F223:G223"/>
    <mergeCell ref="C233:D233"/>
    <mergeCell ref="F234:G234"/>
    <mergeCell ref="F235:G235"/>
    <mergeCell ref="F236:G236"/>
    <mergeCell ref="F237:G237"/>
    <mergeCell ref="F229:G229"/>
    <mergeCell ref="F230:H230"/>
    <mergeCell ref="A231:H231"/>
    <mergeCell ref="A232:B232"/>
    <mergeCell ref="C232:D232"/>
    <mergeCell ref="A243:B243"/>
    <mergeCell ref="C243:D243"/>
    <mergeCell ref="C244:D244"/>
    <mergeCell ref="F245:G245"/>
    <mergeCell ref="F246:G246"/>
    <mergeCell ref="F238:G238"/>
    <mergeCell ref="F239:G239"/>
    <mergeCell ref="F240:G240"/>
    <mergeCell ref="F241:H241"/>
    <mergeCell ref="A242:H242"/>
    <mergeCell ref="F252:H252"/>
    <mergeCell ref="A253:H253"/>
    <mergeCell ref="A254:B254"/>
    <mergeCell ref="C254:D254"/>
    <mergeCell ref="C255:D255"/>
    <mergeCell ref="F247:G247"/>
    <mergeCell ref="F248:G248"/>
    <mergeCell ref="F249:G249"/>
    <mergeCell ref="F250:G250"/>
    <mergeCell ref="F251:G251"/>
    <mergeCell ref="F261:G261"/>
    <mergeCell ref="F262:G262"/>
    <mergeCell ref="F263:H263"/>
    <mergeCell ref="A264:H264"/>
    <mergeCell ref="A265:B265"/>
    <mergeCell ref="C265:D265"/>
    <mergeCell ref="F256:G256"/>
    <mergeCell ref="F257:G257"/>
    <mergeCell ref="F258:G258"/>
    <mergeCell ref="F259:G259"/>
    <mergeCell ref="F260:G260"/>
    <mergeCell ref="F271:G271"/>
    <mergeCell ref="F272:G272"/>
    <mergeCell ref="F273:G273"/>
    <mergeCell ref="F274:H274"/>
    <mergeCell ref="A275:H275"/>
    <mergeCell ref="C266:D266"/>
    <mergeCell ref="F267:G267"/>
    <mergeCell ref="F268:G268"/>
    <mergeCell ref="F269:G269"/>
    <mergeCell ref="F270:G270"/>
    <mergeCell ref="F280:G280"/>
    <mergeCell ref="F281:G281"/>
    <mergeCell ref="F282:G282"/>
    <mergeCell ref="F283:G283"/>
    <mergeCell ref="F284:G284"/>
    <mergeCell ref="A276:B276"/>
    <mergeCell ref="C276:D276"/>
    <mergeCell ref="C277:D277"/>
    <mergeCell ref="F278:G278"/>
    <mergeCell ref="F279:G279"/>
    <mergeCell ref="F289:G289"/>
    <mergeCell ref="F290:G290"/>
    <mergeCell ref="F291:G291"/>
    <mergeCell ref="F292:G292"/>
    <mergeCell ref="F293:G293"/>
    <mergeCell ref="F285:H285"/>
    <mergeCell ref="A286:H286"/>
    <mergeCell ref="A287:B287"/>
    <mergeCell ref="C287:D287"/>
    <mergeCell ref="C288:D288"/>
    <mergeCell ref="C299:D299"/>
    <mergeCell ref="F300:G300"/>
    <mergeCell ref="F301:G301"/>
    <mergeCell ref="F302:G302"/>
    <mergeCell ref="F303:G303"/>
    <mergeCell ref="F294:G294"/>
    <mergeCell ref="F295:G295"/>
    <mergeCell ref="F296:H296"/>
    <mergeCell ref="A297:H297"/>
    <mergeCell ref="A298:B298"/>
    <mergeCell ref="C298:D298"/>
    <mergeCell ref="A309:B309"/>
    <mergeCell ref="C309:D309"/>
    <mergeCell ref="C310:D310"/>
    <mergeCell ref="F311:G311"/>
    <mergeCell ref="F312:G312"/>
    <mergeCell ref="F304:G304"/>
    <mergeCell ref="F305:G305"/>
    <mergeCell ref="F306:G306"/>
    <mergeCell ref="F307:H307"/>
    <mergeCell ref="A308:H308"/>
    <mergeCell ref="F318:H318"/>
    <mergeCell ref="A319:H319"/>
    <mergeCell ref="A320:B320"/>
    <mergeCell ref="C320:D320"/>
    <mergeCell ref="C321:D321"/>
    <mergeCell ref="F313:G313"/>
    <mergeCell ref="F314:G314"/>
    <mergeCell ref="F315:G315"/>
    <mergeCell ref="F316:G316"/>
    <mergeCell ref="F317:G317"/>
    <mergeCell ref="F327:G327"/>
    <mergeCell ref="F328:G328"/>
    <mergeCell ref="F329:H329"/>
    <mergeCell ref="A330:H330"/>
    <mergeCell ref="A331:B331"/>
    <mergeCell ref="C331:D331"/>
    <mergeCell ref="F322:G322"/>
    <mergeCell ref="F323:G323"/>
    <mergeCell ref="F324:G324"/>
    <mergeCell ref="F325:G325"/>
    <mergeCell ref="F326:G326"/>
    <mergeCell ref="F337:G337"/>
    <mergeCell ref="F338:G338"/>
    <mergeCell ref="F339:G339"/>
    <mergeCell ref="F340:H340"/>
    <mergeCell ref="A341:H341"/>
    <mergeCell ref="C332:D332"/>
    <mergeCell ref="F333:G333"/>
    <mergeCell ref="F334:G334"/>
    <mergeCell ref="F335:G335"/>
    <mergeCell ref="F336:G336"/>
    <mergeCell ref="F346:G346"/>
    <mergeCell ref="F347:G347"/>
    <mergeCell ref="F348:G348"/>
    <mergeCell ref="F349:G349"/>
    <mergeCell ref="F350:G350"/>
    <mergeCell ref="A342:B342"/>
    <mergeCell ref="C342:D342"/>
    <mergeCell ref="C343:D343"/>
    <mergeCell ref="F344:G344"/>
    <mergeCell ref="F345:G345"/>
    <mergeCell ref="F355:G355"/>
    <mergeCell ref="F356:G356"/>
    <mergeCell ref="F357:G357"/>
    <mergeCell ref="F358:G358"/>
    <mergeCell ref="F359:G359"/>
    <mergeCell ref="F351:H351"/>
    <mergeCell ref="A352:H352"/>
    <mergeCell ref="A353:B353"/>
    <mergeCell ref="C353:D353"/>
    <mergeCell ref="C354:D354"/>
    <mergeCell ref="F367:G367"/>
    <mergeCell ref="F368:G368"/>
    <mergeCell ref="F369:G369"/>
    <mergeCell ref="F370:G370"/>
    <mergeCell ref="F371:G371"/>
    <mergeCell ref="F360:G360"/>
    <mergeCell ref="F361:G361"/>
    <mergeCell ref="F362:H362"/>
    <mergeCell ref="A363:H363"/>
    <mergeCell ref="A364:B365"/>
    <mergeCell ref="C364:C365"/>
    <mergeCell ref="D364:E364"/>
    <mergeCell ref="F364:G364"/>
    <mergeCell ref="H364:H365"/>
    <mergeCell ref="F377:G377"/>
    <mergeCell ref="F378:H378"/>
    <mergeCell ref="A379:H379"/>
    <mergeCell ref="A380:B381"/>
    <mergeCell ref="C380:C381"/>
    <mergeCell ref="D380:E380"/>
    <mergeCell ref="F380:G380"/>
    <mergeCell ref="H380:H381"/>
    <mergeCell ref="F372:G372"/>
    <mergeCell ref="F373:G373"/>
    <mergeCell ref="F374:G374"/>
    <mergeCell ref="F375:G375"/>
    <mergeCell ref="F376:G376"/>
    <mergeCell ref="F388:G388"/>
    <mergeCell ref="F389:G389"/>
    <mergeCell ref="F390:G390"/>
    <mergeCell ref="F391:G391"/>
    <mergeCell ref="F392:G392"/>
    <mergeCell ref="F383:G383"/>
    <mergeCell ref="A384:D384"/>
    <mergeCell ref="B385:D385"/>
    <mergeCell ref="F386:G386"/>
    <mergeCell ref="F387:G387"/>
    <mergeCell ref="A398:H398"/>
    <mergeCell ref="A399:B400"/>
    <mergeCell ref="C399:C400"/>
    <mergeCell ref="D399:E399"/>
    <mergeCell ref="F399:G399"/>
    <mergeCell ref="H399:H400"/>
    <mergeCell ref="F393:G393"/>
    <mergeCell ref="F394:G394"/>
    <mergeCell ref="F395:G395"/>
    <mergeCell ref="F396:G396"/>
    <mergeCell ref="F397:H397"/>
    <mergeCell ref="F408:G408"/>
    <mergeCell ref="F409:G409"/>
    <mergeCell ref="F410:G410"/>
    <mergeCell ref="F411:G411"/>
    <mergeCell ref="F412:G412"/>
    <mergeCell ref="F403:G403"/>
    <mergeCell ref="A404:D404"/>
    <mergeCell ref="B405:D405"/>
    <mergeCell ref="F406:G406"/>
    <mergeCell ref="F407:G407"/>
    <mergeCell ref="A418:H418"/>
    <mergeCell ref="A419:B419"/>
    <mergeCell ref="C419:D419"/>
    <mergeCell ref="C420:D420"/>
    <mergeCell ref="C421:D421"/>
    <mergeCell ref="F413:G413"/>
    <mergeCell ref="F414:G414"/>
    <mergeCell ref="F415:G415"/>
    <mergeCell ref="F416:G416"/>
    <mergeCell ref="F417:H417"/>
    <mergeCell ref="C426:D426"/>
    <mergeCell ref="F427:G427"/>
    <mergeCell ref="F428:G428"/>
    <mergeCell ref="F429:G429"/>
    <mergeCell ref="F430:G430"/>
    <mergeCell ref="C422:D422"/>
    <mergeCell ref="C423:D423"/>
    <mergeCell ref="F424:G424"/>
    <mergeCell ref="A425:B425"/>
    <mergeCell ref="C425:D425"/>
    <mergeCell ref="A436:B436"/>
    <mergeCell ref="C436:D436"/>
    <mergeCell ref="C437:D437"/>
    <mergeCell ref="C438:D438"/>
    <mergeCell ref="F439:G439"/>
    <mergeCell ref="F431:G431"/>
    <mergeCell ref="F432:G432"/>
    <mergeCell ref="F433:G433"/>
    <mergeCell ref="F434:H434"/>
    <mergeCell ref="A435:H435"/>
    <mergeCell ref="F445:G445"/>
    <mergeCell ref="F446:H446"/>
    <mergeCell ref="A447:H447"/>
    <mergeCell ref="A448:B448"/>
    <mergeCell ref="C448:D448"/>
    <mergeCell ref="F440:G440"/>
    <mergeCell ref="F441:G441"/>
    <mergeCell ref="F442:G442"/>
    <mergeCell ref="F443:G443"/>
    <mergeCell ref="F444:G444"/>
    <mergeCell ref="C453:D453"/>
    <mergeCell ref="F454:G454"/>
    <mergeCell ref="F455:G455"/>
    <mergeCell ref="F456:G456"/>
    <mergeCell ref="F457:G457"/>
    <mergeCell ref="C449:D449"/>
    <mergeCell ref="C450:D450"/>
    <mergeCell ref="F451:G451"/>
    <mergeCell ref="A452:B452"/>
    <mergeCell ref="C452:D452"/>
    <mergeCell ref="A463:B463"/>
    <mergeCell ref="C463:D463"/>
    <mergeCell ref="C464:D464"/>
    <mergeCell ref="C465:D465"/>
    <mergeCell ref="C466:D466"/>
    <mergeCell ref="F458:G458"/>
    <mergeCell ref="F459:G459"/>
    <mergeCell ref="F460:G460"/>
    <mergeCell ref="F461:H461"/>
    <mergeCell ref="A462:H462"/>
    <mergeCell ref="C472:D472"/>
    <mergeCell ref="F473:G473"/>
    <mergeCell ref="A474:B474"/>
    <mergeCell ref="C474:D474"/>
    <mergeCell ref="C475:D475"/>
    <mergeCell ref="C467:D467"/>
    <mergeCell ref="C468:D468"/>
    <mergeCell ref="C469:D469"/>
    <mergeCell ref="F470:G470"/>
    <mergeCell ref="A471:B471"/>
    <mergeCell ref="C471:D471"/>
    <mergeCell ref="F481:G481"/>
    <mergeCell ref="F482:G482"/>
    <mergeCell ref="F483:H483"/>
    <mergeCell ref="A484:H484"/>
    <mergeCell ref="A485:B485"/>
    <mergeCell ref="C485:D485"/>
    <mergeCell ref="F476:G476"/>
    <mergeCell ref="F477:G477"/>
    <mergeCell ref="F478:G478"/>
    <mergeCell ref="F479:G479"/>
    <mergeCell ref="F480:G480"/>
    <mergeCell ref="A491:B491"/>
    <mergeCell ref="C491:D491"/>
    <mergeCell ref="C492:D492"/>
    <mergeCell ref="F493:G493"/>
    <mergeCell ref="A494:B494"/>
    <mergeCell ref="C494:D494"/>
    <mergeCell ref="C486:D486"/>
    <mergeCell ref="C487:D487"/>
    <mergeCell ref="C488:D488"/>
    <mergeCell ref="C489:D489"/>
    <mergeCell ref="F490:G490"/>
    <mergeCell ref="F500:G500"/>
    <mergeCell ref="F501:G501"/>
    <mergeCell ref="F502:G502"/>
    <mergeCell ref="F503:H503"/>
    <mergeCell ref="A504:H504"/>
    <mergeCell ref="C495:D495"/>
    <mergeCell ref="F496:G496"/>
    <mergeCell ref="F497:G497"/>
    <mergeCell ref="F498:G498"/>
    <mergeCell ref="F499:G499"/>
    <mergeCell ref="C509:D509"/>
    <mergeCell ref="F510:G510"/>
    <mergeCell ref="F511:G511"/>
    <mergeCell ref="F512:G512"/>
    <mergeCell ref="F513:G513"/>
    <mergeCell ref="A505:B505"/>
    <mergeCell ref="C505:D505"/>
    <mergeCell ref="C506:D506"/>
    <mergeCell ref="C507:D507"/>
    <mergeCell ref="C508:D508"/>
    <mergeCell ref="A519:B519"/>
    <mergeCell ref="C519:D519"/>
    <mergeCell ref="C520:D520"/>
    <mergeCell ref="C521:D521"/>
    <mergeCell ref="C522:D522"/>
    <mergeCell ref="F514:G514"/>
    <mergeCell ref="F515:G515"/>
    <mergeCell ref="F516:G516"/>
    <mergeCell ref="F517:H517"/>
    <mergeCell ref="A518:H518"/>
    <mergeCell ref="F528:G528"/>
    <mergeCell ref="F529:G529"/>
    <mergeCell ref="F530:G530"/>
    <mergeCell ref="F531:H531"/>
    <mergeCell ref="A532:H532"/>
    <mergeCell ref="C523:D523"/>
    <mergeCell ref="F524:G524"/>
    <mergeCell ref="F525:G525"/>
    <mergeCell ref="F526:G526"/>
    <mergeCell ref="F527:G527"/>
    <mergeCell ref="C537:D537"/>
    <mergeCell ref="C538:D538"/>
    <mergeCell ref="C539:D539"/>
    <mergeCell ref="F540:G540"/>
    <mergeCell ref="A541:B541"/>
    <mergeCell ref="C541:D541"/>
    <mergeCell ref="A533:B533"/>
    <mergeCell ref="C533:D533"/>
    <mergeCell ref="C534:D534"/>
    <mergeCell ref="C535:D535"/>
    <mergeCell ref="C536:D536"/>
    <mergeCell ref="F546:G546"/>
    <mergeCell ref="F547:G547"/>
    <mergeCell ref="F548:G548"/>
    <mergeCell ref="F549:G549"/>
    <mergeCell ref="F550:G550"/>
    <mergeCell ref="C542:D542"/>
    <mergeCell ref="F543:G543"/>
    <mergeCell ref="A544:B544"/>
    <mergeCell ref="C544:D544"/>
    <mergeCell ref="C545:D545"/>
    <mergeCell ref="F551:G551"/>
    <mergeCell ref="F552:G552"/>
    <mergeCell ref="F553:H553"/>
    <mergeCell ref="A554:H554"/>
    <mergeCell ref="A555:B556"/>
    <mergeCell ref="C555:C556"/>
    <mergeCell ref="D555:E555"/>
    <mergeCell ref="F555:G555"/>
    <mergeCell ref="H555:H556"/>
    <mergeCell ref="F563:G563"/>
    <mergeCell ref="F564:G564"/>
    <mergeCell ref="F565:G565"/>
    <mergeCell ref="F566:G566"/>
    <mergeCell ref="F567:G567"/>
    <mergeCell ref="F558:G558"/>
    <mergeCell ref="A559:D559"/>
    <mergeCell ref="B560:D560"/>
    <mergeCell ref="F561:G561"/>
    <mergeCell ref="F562:G562"/>
    <mergeCell ref="A573:H573"/>
    <mergeCell ref="A574:B574"/>
    <mergeCell ref="C574:D574"/>
    <mergeCell ref="C575:D575"/>
    <mergeCell ref="C576:D576"/>
    <mergeCell ref="F568:G568"/>
    <mergeCell ref="F569:G569"/>
    <mergeCell ref="F570:G570"/>
    <mergeCell ref="F571:G571"/>
    <mergeCell ref="F572:H572"/>
    <mergeCell ref="A582:B582"/>
    <mergeCell ref="C582:D582"/>
    <mergeCell ref="C583:D583"/>
    <mergeCell ref="F584:G584"/>
    <mergeCell ref="A585:B585"/>
    <mergeCell ref="C585:D585"/>
    <mergeCell ref="C577:D577"/>
    <mergeCell ref="C578:D578"/>
    <mergeCell ref="C579:D579"/>
    <mergeCell ref="C580:D580"/>
    <mergeCell ref="F581:G581"/>
    <mergeCell ref="F591:G591"/>
    <mergeCell ref="F592:G592"/>
    <mergeCell ref="F593:G593"/>
    <mergeCell ref="F594:H594"/>
    <mergeCell ref="A595:H595"/>
    <mergeCell ref="C586:D586"/>
    <mergeCell ref="F587:G587"/>
    <mergeCell ref="F588:G588"/>
    <mergeCell ref="F589:G589"/>
    <mergeCell ref="F590:G590"/>
    <mergeCell ref="C600:D600"/>
    <mergeCell ref="C601:D601"/>
    <mergeCell ref="C602:D602"/>
    <mergeCell ref="F603:G603"/>
    <mergeCell ref="A604:B604"/>
    <mergeCell ref="C604:D604"/>
    <mergeCell ref="A596:B596"/>
    <mergeCell ref="C596:D596"/>
    <mergeCell ref="C597:D597"/>
    <mergeCell ref="C598:D598"/>
    <mergeCell ref="C599:D599"/>
    <mergeCell ref="F609:G609"/>
    <mergeCell ref="F610:G610"/>
    <mergeCell ref="F611:G611"/>
    <mergeCell ref="F612:G612"/>
    <mergeCell ref="F613:G613"/>
    <mergeCell ref="C605:D605"/>
    <mergeCell ref="F606:G606"/>
    <mergeCell ref="A607:B607"/>
    <mergeCell ref="C607:D607"/>
    <mergeCell ref="C608:D608"/>
    <mergeCell ref="C619:D619"/>
    <mergeCell ref="C620:D620"/>
    <mergeCell ref="C621:D621"/>
    <mergeCell ref="C622:D622"/>
    <mergeCell ref="F623:G623"/>
    <mergeCell ref="F614:G614"/>
    <mergeCell ref="F615:G615"/>
    <mergeCell ref="F616:H616"/>
    <mergeCell ref="A617:H617"/>
    <mergeCell ref="A618:B618"/>
    <mergeCell ref="C618:D618"/>
    <mergeCell ref="C628:D628"/>
    <mergeCell ref="F629:G629"/>
    <mergeCell ref="F630:G630"/>
    <mergeCell ref="F631:G631"/>
    <mergeCell ref="F632:G632"/>
    <mergeCell ref="A624:B624"/>
    <mergeCell ref="C624:D624"/>
    <mergeCell ref="C625:D625"/>
    <mergeCell ref="F626:G626"/>
    <mergeCell ref="A627:B627"/>
    <mergeCell ref="C627:D627"/>
    <mergeCell ref="A638:B639"/>
    <mergeCell ref="C638:C639"/>
    <mergeCell ref="D638:E638"/>
    <mergeCell ref="F638:G638"/>
    <mergeCell ref="H638:H639"/>
    <mergeCell ref="F633:G633"/>
    <mergeCell ref="F634:G634"/>
    <mergeCell ref="F635:G635"/>
    <mergeCell ref="F636:H636"/>
    <mergeCell ref="A637:H637"/>
    <mergeCell ref="F646:G646"/>
    <mergeCell ref="F647:G647"/>
    <mergeCell ref="F648:G648"/>
    <mergeCell ref="F649:G649"/>
    <mergeCell ref="F650:G650"/>
    <mergeCell ref="F641:G641"/>
    <mergeCell ref="F642:G642"/>
    <mergeCell ref="F643:G643"/>
    <mergeCell ref="F644:G644"/>
    <mergeCell ref="F645:G645"/>
    <mergeCell ref="F651:G651"/>
    <mergeCell ref="F652:G652"/>
    <mergeCell ref="F653:H653"/>
    <mergeCell ref="A654:H654"/>
    <mergeCell ref="A655:B656"/>
    <mergeCell ref="C655:C656"/>
    <mergeCell ref="D655:E655"/>
    <mergeCell ref="F655:G655"/>
    <mergeCell ref="H655:H656"/>
    <mergeCell ref="F663:G663"/>
    <mergeCell ref="F664:G664"/>
    <mergeCell ref="F665:G665"/>
    <mergeCell ref="F666:G666"/>
    <mergeCell ref="F667:G667"/>
    <mergeCell ref="F658:G658"/>
    <mergeCell ref="F659:G659"/>
    <mergeCell ref="F660:G660"/>
    <mergeCell ref="F661:G661"/>
    <mergeCell ref="F662:G662"/>
    <mergeCell ref="F675:G675"/>
    <mergeCell ref="F676:G676"/>
    <mergeCell ref="F677:G677"/>
    <mergeCell ref="F678:G678"/>
    <mergeCell ref="F679:G679"/>
    <mergeCell ref="F668:G668"/>
    <mergeCell ref="F669:G669"/>
    <mergeCell ref="F670:H670"/>
    <mergeCell ref="A671:H671"/>
    <mergeCell ref="A672:B673"/>
    <mergeCell ref="C672:C673"/>
    <mergeCell ref="D672:E672"/>
    <mergeCell ref="F672:G672"/>
    <mergeCell ref="H672:H673"/>
    <mergeCell ref="F685:G685"/>
    <mergeCell ref="F686:H686"/>
    <mergeCell ref="A687:H687"/>
    <mergeCell ref="A688:B689"/>
    <mergeCell ref="C688:C689"/>
    <mergeCell ref="D688:E688"/>
    <mergeCell ref="F688:G688"/>
    <mergeCell ref="H688:H689"/>
    <mergeCell ref="F680:G680"/>
    <mergeCell ref="F681:G681"/>
    <mergeCell ref="F682:G682"/>
    <mergeCell ref="F683:G683"/>
    <mergeCell ref="F684:G684"/>
    <mergeCell ref="F696:G696"/>
    <mergeCell ref="F697:G697"/>
    <mergeCell ref="F698:G698"/>
    <mergeCell ref="F699:G699"/>
    <mergeCell ref="F700:G700"/>
    <mergeCell ref="F691:G691"/>
    <mergeCell ref="F692:G692"/>
    <mergeCell ref="F693:G693"/>
    <mergeCell ref="F694:G694"/>
    <mergeCell ref="F695:G695"/>
    <mergeCell ref="F701:G701"/>
    <mergeCell ref="F702:G702"/>
    <mergeCell ref="F703:H703"/>
    <mergeCell ref="A704:H704"/>
    <mergeCell ref="A705:B706"/>
    <mergeCell ref="C705:C706"/>
    <mergeCell ref="D705:E705"/>
    <mergeCell ref="F705:G705"/>
    <mergeCell ref="H705:H706"/>
    <mergeCell ref="F713:G713"/>
    <mergeCell ref="F714:G714"/>
    <mergeCell ref="F715:G715"/>
    <mergeCell ref="F716:G716"/>
    <mergeCell ref="F717:G717"/>
    <mergeCell ref="F708:G708"/>
    <mergeCell ref="F709:G709"/>
    <mergeCell ref="F710:G710"/>
    <mergeCell ref="F711:G711"/>
    <mergeCell ref="F712:G712"/>
    <mergeCell ref="F718:G718"/>
    <mergeCell ref="F719:G719"/>
    <mergeCell ref="F720:H720"/>
    <mergeCell ref="A721:H721"/>
    <mergeCell ref="A722:B723"/>
    <mergeCell ref="C722:C723"/>
    <mergeCell ref="D722:E722"/>
    <mergeCell ref="F722:G722"/>
    <mergeCell ref="H722:H723"/>
    <mergeCell ref="F735:G735"/>
    <mergeCell ref="F730:G730"/>
    <mergeCell ref="F731:G731"/>
    <mergeCell ref="F732:G732"/>
    <mergeCell ref="F733:G733"/>
    <mergeCell ref="F734:G734"/>
    <mergeCell ref="F725:G725"/>
    <mergeCell ref="F726:G726"/>
    <mergeCell ref="F727:G727"/>
    <mergeCell ref="F728:G728"/>
    <mergeCell ref="F729:G7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CRONOGRAMA</vt:lpstr>
      <vt:lpstr>BDI</vt:lpstr>
      <vt:lpstr>ENCARGOS SOCIAIS </vt:lpstr>
      <vt:lpstr>COMPOSICOES ANALITICAS </vt:lpstr>
      <vt:lpstr>COMPOSICOES AUXILIARES</vt:lpstr>
      <vt:lpstr>BDI!Area_de_impressao</vt:lpstr>
      <vt:lpstr>'COMPOSICOES ANALITICAS '!Area_de_impressao</vt:lpstr>
      <vt:lpstr>'COMPOSICOES AUXILIARES'!Area_de_impressao</vt:lpstr>
      <vt:lpstr>PLANILHA!Area_de_impressao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SAMPAIO</dc:creator>
  <cp:keywords/>
  <dc:description/>
  <cp:lastModifiedBy>MÁRCIO SAMPAIO</cp:lastModifiedBy>
  <cp:revision/>
  <cp:lastPrinted>2026-01-27T13:29:12Z</cp:lastPrinted>
  <dcterms:created xsi:type="dcterms:W3CDTF">2025-09-01T14:04:23Z</dcterms:created>
  <dcterms:modified xsi:type="dcterms:W3CDTF">2026-01-27T15:47:11Z</dcterms:modified>
  <cp:category/>
  <cp:contentStatus/>
</cp:coreProperties>
</file>